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175" i="5" l="1"/>
  <c r="H175" i="5"/>
  <c r="H167" i="5"/>
  <c r="G140" i="5"/>
  <c r="G129" i="5"/>
  <c r="G127" i="5"/>
  <c r="G126" i="5"/>
  <c r="G125" i="5"/>
  <c r="G123" i="5"/>
  <c r="G122" i="5"/>
  <c r="G121" i="5"/>
  <c r="G119" i="5"/>
  <c r="G118" i="5"/>
  <c r="G116" i="5"/>
  <c r="G115" i="5"/>
  <c r="G114" i="5"/>
  <c r="G112" i="5"/>
  <c r="G111" i="5"/>
  <c r="G108" i="5"/>
  <c r="G107" i="5"/>
  <c r="G105" i="5"/>
  <c r="G104" i="5"/>
  <c r="G99" i="5"/>
  <c r="G98" i="5"/>
  <c r="G97" i="5"/>
  <c r="G96" i="5"/>
  <c r="G95" i="5"/>
  <c r="G94" i="5"/>
  <c r="G80" i="5"/>
  <c r="G79" i="5"/>
  <c r="G77" i="5"/>
  <c r="G76" i="5"/>
  <c r="G75" i="5"/>
  <c r="G74" i="5"/>
  <c r="G72" i="5"/>
  <c r="G71" i="5"/>
  <c r="G69" i="5"/>
  <c r="G67" i="5"/>
  <c r="G66" i="5"/>
  <c r="G65" i="5"/>
  <c r="G23" i="5"/>
  <c r="G24" i="5"/>
  <c r="G25" i="5"/>
  <c r="G26" i="5"/>
  <c r="G27" i="5"/>
  <c r="G28" i="5"/>
  <c r="G29" i="5"/>
  <c r="G171" i="5" l="1"/>
  <c r="G170" i="5"/>
  <c r="G169" i="5"/>
  <c r="G136" i="5"/>
  <c r="G135" i="5"/>
  <c r="G134" i="5"/>
  <c r="G93" i="5"/>
  <c r="G91" i="5"/>
  <c r="G89" i="5"/>
  <c r="G88" i="5"/>
  <c r="G87" i="5"/>
  <c r="G86" i="5"/>
  <c r="G85" i="5"/>
  <c r="G63" i="5"/>
  <c r="G62" i="5"/>
  <c r="G61" i="5"/>
  <c r="G60" i="5"/>
  <c r="G58" i="5"/>
  <c r="G57" i="5"/>
  <c r="G56" i="5"/>
  <c r="G54" i="5"/>
  <c r="G52" i="5"/>
  <c r="G47" i="5"/>
  <c r="G46" i="5"/>
  <c r="G45" i="5"/>
  <c r="G44" i="5"/>
  <c r="G43" i="5"/>
  <c r="G41" i="5"/>
  <c r="G40" i="5"/>
  <c r="G165" i="5" l="1"/>
  <c r="G164" i="5"/>
  <c r="G163" i="5"/>
  <c r="G162" i="5"/>
  <c r="G161" i="5"/>
  <c r="G153" i="5"/>
  <c r="G103" i="5"/>
  <c r="G22" i="5"/>
  <c r="G21" i="5"/>
  <c r="G20" i="5"/>
  <c r="H159" i="5" l="1"/>
  <c r="G148" i="5"/>
  <c r="G147" i="5"/>
  <c r="G146" i="5"/>
  <c r="G145" i="5"/>
  <c r="G51" i="5"/>
  <c r="G35" i="5"/>
  <c r="G34" i="5"/>
  <c r="G133" i="5" l="1"/>
  <c r="H82" i="5" l="1"/>
  <c r="G33" i="5"/>
  <c r="G157" i="5" l="1"/>
  <c r="G39" i="5"/>
  <c r="G152" i="5"/>
  <c r="G144" i="5"/>
  <c r="H155" i="5" l="1"/>
  <c r="H142" i="5"/>
  <c r="H150" i="5"/>
  <c r="H138" i="5"/>
  <c r="H49" i="5" l="1"/>
  <c r="G19" i="5" l="1"/>
  <c r="H17" i="5" l="1"/>
  <c r="H101" i="5" l="1"/>
  <c r="H37" i="5"/>
  <c r="H31" i="5" l="1"/>
  <c r="H131" i="5"/>
  <c r="I140" i="5" l="1"/>
  <c r="I119" i="5" l="1"/>
  <c r="I121" i="5"/>
  <c r="I114" i="5"/>
  <c r="I127" i="5"/>
  <c r="I129" i="5"/>
  <c r="I122" i="5"/>
  <c r="I104" i="5"/>
  <c r="I107" i="5"/>
  <c r="I125" i="5"/>
  <c r="I112" i="5"/>
  <c r="I115" i="5"/>
  <c r="I123" i="5"/>
  <c r="I118" i="5"/>
  <c r="I108" i="5"/>
  <c r="I126" i="5"/>
  <c r="I105" i="5"/>
  <c r="I116" i="5"/>
  <c r="I111" i="5"/>
  <c r="I97" i="5"/>
  <c r="I95" i="5"/>
  <c r="I96" i="5"/>
  <c r="I98" i="5"/>
  <c r="I99" i="5"/>
  <c r="I94" i="5"/>
  <c r="I80" i="5"/>
  <c r="I65" i="5"/>
  <c r="I66" i="5"/>
  <c r="I67" i="5"/>
  <c r="I74" i="5"/>
  <c r="I75" i="5"/>
  <c r="I76" i="5"/>
  <c r="I69" i="5"/>
  <c r="I71" i="5"/>
  <c r="I77" i="5"/>
  <c r="I79" i="5"/>
  <c r="I72" i="5"/>
  <c r="I33" i="5"/>
  <c r="J31" i="5" s="1"/>
  <c r="I62" i="5"/>
  <c r="I19" i="5"/>
  <c r="J17" i="5" s="1"/>
  <c r="I60" i="5"/>
  <c r="I20" i="5"/>
  <c r="I47" i="5"/>
  <c r="I34" i="5"/>
  <c r="I46" i="5"/>
  <c r="I164" i="5"/>
  <c r="I89" i="5"/>
  <c r="I51" i="5"/>
  <c r="J49" i="5" s="1"/>
  <c r="I86" i="5"/>
  <c r="I170" i="5"/>
  <c r="I45" i="5"/>
  <c r="I57" i="5"/>
  <c r="J138" i="5"/>
  <c r="I88" i="5"/>
  <c r="I39" i="5"/>
  <c r="J37" i="5" s="1"/>
  <c r="I153" i="5"/>
  <c r="I63" i="5"/>
  <c r="I145" i="5"/>
  <c r="I103" i="5"/>
  <c r="J101" i="5" s="1"/>
  <c r="I146" i="5"/>
  <c r="I21" i="5"/>
  <c r="I85" i="5"/>
  <c r="J82" i="5" s="1"/>
  <c r="I26" i="5"/>
  <c r="I28" i="5"/>
  <c r="I27" i="5"/>
  <c r="I25" i="5"/>
  <c r="I29" i="5"/>
  <c r="I24" i="5"/>
  <c r="I23" i="5"/>
  <c r="I169" i="5"/>
  <c r="J167" i="5" s="1"/>
  <c r="I56" i="5"/>
  <c r="I40" i="5"/>
  <c r="I165" i="5"/>
  <c r="I147" i="5"/>
  <c r="I152" i="5"/>
  <c r="J150" i="5" s="1"/>
  <c r="I163" i="5"/>
  <c r="I171" i="5"/>
  <c r="I134" i="5"/>
  <c r="I58" i="5"/>
  <c r="I41" i="5"/>
  <c r="I22" i="5"/>
  <c r="I133" i="5"/>
  <c r="J131" i="5" s="1"/>
  <c r="I35" i="5"/>
  <c r="I157" i="5"/>
  <c r="J155" i="5" s="1"/>
  <c r="I161" i="5"/>
  <c r="J159" i="5" s="1"/>
  <c r="I136" i="5"/>
  <c r="I91" i="5"/>
  <c r="I93" i="5"/>
  <c r="I52" i="5"/>
  <c r="I43" i="5"/>
  <c r="I144" i="5"/>
  <c r="J142" i="5" s="1"/>
  <c r="I148" i="5"/>
  <c r="I135" i="5"/>
  <c r="I87" i="5"/>
  <c r="I61" i="5"/>
  <c r="I54" i="5"/>
  <c r="I44" i="5"/>
  <c r="I162" i="5"/>
</calcChain>
</file>

<file path=xl/sharedStrings.xml><?xml version="1.0" encoding="utf-8"?>
<sst xmlns="http://schemas.openxmlformats.org/spreadsheetml/2006/main" count="340" uniqueCount="244">
  <si>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</si>
  <si>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</si>
  <si>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</si>
  <si>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</si>
  <si>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</si>
  <si>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</si>
  <si>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</si>
  <si>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</si>
  <si>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</si>
  <si>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</si>
  <si>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</si>
  <si>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</si>
  <si>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</si>
  <si>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</si>
  <si>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</si>
  <si>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</si>
  <si>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</si>
  <si>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</si>
  <si>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</si>
  <si>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</si>
  <si>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</si>
  <si>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</si>
  <si>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</si>
  <si>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</si>
  <si>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</si>
  <si>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</si>
  <si>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</si>
  <si>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</si>
  <si>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</si>
  <si>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</si>
  <si>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</si>
  <si>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</si>
  <si>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</si>
  <si>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</si>
  <si>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</si>
  <si>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</si>
  <si>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</si>
  <si>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2.2</t>
  </si>
  <si>
    <t>2.3</t>
  </si>
  <si>
    <t xml:space="preserve">IMPLANTACIÓN </t>
  </si>
  <si>
    <t>4.4</t>
  </si>
  <si>
    <t>4.5</t>
  </si>
  <si>
    <t>9.4</t>
  </si>
  <si>
    <t>9.5</t>
  </si>
  <si>
    <t>1.4</t>
  </si>
  <si>
    <t xml:space="preserve">MOVIMIENTO DE TIERRA 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</si>
  <si>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</si>
  <si>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</si>
  <si>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</si>
  <si>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</si>
  <si>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</si>
  <si>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</si>
  <si>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</si>
  <si>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</si>
  <si>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</si>
  <si>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</si>
  <si>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</si>
  <si>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</si>
  <si>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</si>
  <si>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</si>
  <si>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</si>
  <si>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</si>
  <si>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</si>
  <si>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</si>
  <si>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</si>
  <si>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</si>
  <si>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</si>
  <si>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</si>
  <si>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</si>
  <si>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</si>
  <si>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</si>
  <si>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</si>
  <si>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Abastecimiento</t>
  </si>
  <si>
    <t>7.4</t>
  </si>
  <si>
    <t>12.1</t>
  </si>
  <si>
    <t>12.2</t>
  </si>
  <si>
    <t>12.3</t>
  </si>
  <si>
    <t>12.4</t>
  </si>
  <si>
    <t>12.5</t>
  </si>
  <si>
    <t>13.1</t>
  </si>
  <si>
    <t>PINTURA</t>
  </si>
  <si>
    <t>FORMULARIO 4: RUBRADO</t>
  </si>
  <si>
    <t>3.2</t>
  </si>
  <si>
    <t>3.3</t>
  </si>
  <si>
    <t>3.4</t>
  </si>
  <si>
    <t>3.5</t>
  </si>
  <si>
    <t>3.6</t>
  </si>
  <si>
    <t>3.7</t>
  </si>
  <si>
    <t>3.8</t>
  </si>
  <si>
    <t>13.2</t>
  </si>
  <si>
    <t>13.3</t>
  </si>
  <si>
    <t>ELECTRICA</t>
  </si>
  <si>
    <t>Lavatorios</t>
  </si>
  <si>
    <t>ACERO INOXIDABLE</t>
  </si>
  <si>
    <t>Trámites</t>
  </si>
  <si>
    <t>LLAMADO Nº 14/2017</t>
  </si>
  <si>
    <t>OBRA: ESCUELA 7, MALDONADO</t>
  </si>
  <si>
    <t>Construcciones provisorias</t>
  </si>
  <si>
    <t>Replanteo</t>
  </si>
  <si>
    <t>Vallado</t>
  </si>
  <si>
    <t>Cartel de obra</t>
  </si>
  <si>
    <t xml:space="preserve">Solicitud de provisorio de UTE </t>
  </si>
  <si>
    <t>Consumo de UTE</t>
  </si>
  <si>
    <t>Solicitud de provisorio de OSE</t>
  </si>
  <si>
    <t>Consumo de OSE</t>
  </si>
  <si>
    <t>Prevencionista</t>
  </si>
  <si>
    <t>Fletes</t>
  </si>
  <si>
    <t>Limpieza diaria, general y final de obra</t>
  </si>
  <si>
    <t>1.5</t>
  </si>
  <si>
    <t>1.6</t>
  </si>
  <si>
    <t>1.7</t>
  </si>
  <si>
    <t>1.8</t>
  </si>
  <si>
    <t>1.9</t>
  </si>
  <si>
    <t>1.10</t>
  </si>
  <si>
    <t>1.11</t>
  </si>
  <si>
    <t>Cateos</t>
  </si>
  <si>
    <t>Excavaciones a realizar</t>
  </si>
  <si>
    <t>Contrapisos a levantar</t>
  </si>
  <si>
    <t>ESTRUCTURA</t>
  </si>
  <si>
    <t>Cimentaciones</t>
  </si>
  <si>
    <t>Vigas</t>
  </si>
  <si>
    <t>Pilares</t>
  </si>
  <si>
    <t>Cubiertas livianas</t>
  </si>
  <si>
    <t>Estructura vigas reticuladas  de  hierro</t>
  </si>
  <si>
    <t>Contrapisos hormigón armado</t>
  </si>
  <si>
    <t>Antepechos</t>
  </si>
  <si>
    <t>Dinteles</t>
  </si>
  <si>
    <t>Tapas de pretil</t>
  </si>
  <si>
    <t>ALBAÑILERIA</t>
  </si>
  <si>
    <t>Cubierta de chapa prepintada con auslación de poliuretano y chapa inferior prepintad</t>
  </si>
  <si>
    <t>Cubierta de chapa prepintada en circulaciones</t>
  </si>
  <si>
    <t>Cielorrasos</t>
  </si>
  <si>
    <t>- Suministro e instalación de cielorraso  de yeso en baños y subdirección.</t>
  </si>
  <si>
    <t>Muros</t>
  </si>
  <si>
    <t>M1 - Muro exterior de bloques vibrados</t>
  </si>
  <si>
    <t>M3 - Tabiques de yeso.</t>
  </si>
  <si>
    <t>Pretiles mampostería</t>
  </si>
  <si>
    <t>Revoques</t>
  </si>
  <si>
    <t>- Cimentación</t>
  </si>
  <si>
    <t>- Exteriores</t>
  </si>
  <si>
    <t>- Pretiles</t>
  </si>
  <si>
    <t>- Cantoneras aluminio</t>
  </si>
  <si>
    <t>Pisos</t>
  </si>
  <si>
    <t>- Interiores</t>
  </si>
  <si>
    <t>- Exteriores   veredas perimetrales</t>
  </si>
  <si>
    <t>- Reparación de pisos exteriores  existentes</t>
  </si>
  <si>
    <t>Zocalos</t>
  </si>
  <si>
    <t>Revestimientos</t>
  </si>
  <si>
    <t>-  Exterior de ladrillo chorizo (tipo lingote)</t>
  </si>
  <si>
    <t>-  Interior de cerámica en baños.</t>
  </si>
  <si>
    <t>Aberturas y rejas</t>
  </si>
  <si>
    <t>Instalación de aberturas de aluminio.</t>
  </si>
  <si>
    <t>Instalación de carpintería  de madera</t>
  </si>
  <si>
    <t>Instalación de  rejas en ventanas</t>
  </si>
  <si>
    <t>Instalación de rejas en puertas de acceso.</t>
  </si>
  <si>
    <t>Ayudas a subcontratos</t>
  </si>
  <si>
    <t>Ayuda a instalación sanitaria</t>
  </si>
  <si>
    <t>Ayuda a instalación eléctrica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</si>
  <si>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</si>
  <si>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</si>
  <si>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</si>
  <si>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</si>
  <si>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</si>
  <si>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</si>
  <si>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</si>
  <si>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</si>
  <si>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</si>
  <si>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INSTALACION SANITARIA</t>
  </si>
  <si>
    <t>Desagües</t>
  </si>
  <si>
    <t>- Primarios y Secundarios</t>
  </si>
  <si>
    <t>- CI 60x60</t>
  </si>
  <si>
    <t>- PP, BD</t>
  </si>
  <si>
    <t>- Ventilaciones</t>
  </si>
  <si>
    <t>- Desobstrucción de redes existentes</t>
  </si>
  <si>
    <t>- Agua fría y caliente</t>
  </si>
  <si>
    <t>Varios</t>
  </si>
  <si>
    <t>Inodoros  con mochila</t>
  </si>
  <si>
    <t>Accesorios</t>
  </si>
  <si>
    <t>Grifería</t>
  </si>
  <si>
    <t>Calefón</t>
  </si>
  <si>
    <t>Planos conformes a obras</t>
  </si>
  <si>
    <t>Tramitaciones ante OSE o Intendencia</t>
  </si>
  <si>
    <t>5.11</t>
  </si>
  <si>
    <t>5.12</t>
  </si>
  <si>
    <t>5.13</t>
  </si>
  <si>
    <t>INSTALACION ELECTRICA</t>
  </si>
  <si>
    <t xml:space="preserve">Tablero General </t>
  </si>
  <si>
    <t>Líneas generales</t>
  </si>
  <si>
    <t>Sistema de descarga a tierra</t>
  </si>
  <si>
    <t>Enhebrado derivaciones:</t>
  </si>
  <si>
    <t>- Tomas</t>
  </si>
  <si>
    <t>- Luces</t>
  </si>
  <si>
    <t>Cañerías</t>
  </si>
  <si>
    <t>- Aparente</t>
  </si>
  <si>
    <t>- Hierro</t>
  </si>
  <si>
    <t>- PVC</t>
  </si>
  <si>
    <t xml:space="preserve">Luminarias </t>
  </si>
  <si>
    <t>- Tipo L1  Luminaria tipo estanco de dos tubos s/planilla (incluye suministro e instalación)</t>
  </si>
  <si>
    <t>- Tipo L2  Luminaria exterior s/planilla (incluye suministro e instalación)</t>
  </si>
  <si>
    <t>- Tipo L3  Luminaria exterior tipo tortuga s/planilla (incluye suministro e instalación)</t>
  </si>
  <si>
    <t>Terminaciones</t>
  </si>
  <si>
    <t>- Iluminación</t>
  </si>
  <si>
    <t>Seguridad</t>
  </si>
  <si>
    <t>- Alarmas</t>
  </si>
  <si>
    <t>- Detectores de humo o movimiento</t>
  </si>
  <si>
    <t>- Cartelería de emergencia</t>
  </si>
  <si>
    <t>Planos y tramitaciones</t>
  </si>
  <si>
    <t xml:space="preserve">Planos, esquemas unifilares y planillas de derivaciones conformes a obras </t>
  </si>
  <si>
    <t>Aumento de carga</t>
  </si>
  <si>
    <t>Aire acondicionado 12 BTU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</si>
  <si>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</si>
  <si>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</si>
  <si>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</si>
  <si>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</si>
  <si>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</si>
  <si>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</si>
  <si>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</si>
  <si>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</si>
  <si>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</si>
  <si>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 xml:space="preserve">ALUMINIO </t>
  </si>
  <si>
    <t>- Tipo Al1  (incluye suministro e instalación)</t>
  </si>
  <si>
    <t>- Tipo Al2  (incluye suministro e instalación)</t>
  </si>
  <si>
    <t>- Tipo Al3(incluye suministro e instalación)</t>
  </si>
  <si>
    <t>- Tipo Al4  (incluye suministro e instalación)</t>
  </si>
  <si>
    <t>CARPINTERIA</t>
  </si>
  <si>
    <t>- Tipo C1  (incluye suministro e instalación)</t>
  </si>
  <si>
    <t>HERRERIA</t>
  </si>
  <si>
    <t>- Tipo H1  (incluye suministro e instalación)</t>
  </si>
  <si>
    <t>- Tipo H2  (incluye suministro e instalación)</t>
  </si>
  <si>
    <t>- Tipo H3 (incluye suministro e instalación)</t>
  </si>
  <si>
    <t>- Tipo H4  (incluye suministro e instalación)</t>
  </si>
  <si>
    <t>- Tipo H5  (incluye suministro e instalación)</t>
  </si>
  <si>
    <t>- Tipo Ai1  (incluye suministro e instalación)</t>
  </si>
  <si>
    <t>- Tipo Ai2  (incluye suministro e instalación)</t>
  </si>
  <si>
    <t>ESPEJOS</t>
  </si>
  <si>
    <t>- Tipo V1  (incluye suministro e instalación)</t>
  </si>
  <si>
    <t>Interior en muros</t>
  </si>
  <si>
    <t>Cielorraso</t>
  </si>
  <si>
    <t>Exterior en pretiles</t>
  </si>
  <si>
    <t>Esmalte en madera</t>
  </si>
  <si>
    <t>Esmalte en hierro</t>
  </si>
  <si>
    <t>Arbol (catalpa de h mínima 2m)</t>
  </si>
  <si>
    <t>Plantas en macetones de hormigón</t>
  </si>
  <si>
    <t>Amures  pizarrones y perchas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</si>
</sst>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8"/>
  <sheetViews>
    <sheetView tabSelected="1" zoomScale="55" zoomScaleNormal="55" workbookViewId="0">
      <selection activeCell="C99" sqref="C85:C9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81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95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15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15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96</v>
      </c>
      <c r="B14" s="107"/>
      <c r="C14" s="10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8" t="s">
        <v>14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39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97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+G19/$H$175</f>
        <v>#DIV/0!</v>
      </c>
      <c r="K19" s="50"/>
    </row>
    <row r="20" spans="1:23" ht="20.25">
      <c r="A20" s="46" t="s">
        <v>1</v>
      </c>
      <c r="B20" s="82" t="s">
        <v>98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+G20/$H$175</f>
        <v>#DIV/0!</v>
      </c>
      <c r="K20" s="50"/>
    </row>
    <row r="21" spans="1:23" ht="20.25">
      <c r="A21" s="46" t="s">
        <v>2</v>
      </c>
      <c r="B21" s="82" t="s">
        <v>99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+G21/$H$175</f>
        <v>#DIV/0!</v>
      </c>
      <c r="K21" s="50"/>
    </row>
    <row r="22" spans="1:23" ht="20.25">
      <c r="A22" s="46" t="s">
        <v>44</v>
      </c>
      <c r="B22" s="88" t="s">
        <v>100</v>
      </c>
      <c r="C22" s="30"/>
      <c r="D22" s="11">
        <v>0</v>
      </c>
      <c r="E22" s="27" t="s">
        <v>18</v>
      </c>
      <c r="F22" s="63"/>
      <c r="G22" s="45">
        <f t="shared" si="1"/>
        <v>0</v>
      </c>
      <c r="H22" s="6"/>
      <c r="I22" s="62" t="e">
        <f>+G22/$H$175</f>
        <v>#DIV/0!</v>
      </c>
      <c r="K22" s="50"/>
    </row>
    <row r="23" spans="1:23" ht="20.25">
      <c r="A23" s="46" t="s">
        <v>108</v>
      </c>
      <c r="B23" s="88" t="s">
        <v>101</v>
      </c>
      <c r="C23" s="30"/>
      <c r="D23" s="11">
        <v>0</v>
      </c>
      <c r="E23" s="27" t="s">
        <v>16</v>
      </c>
      <c r="F23" s="63"/>
      <c r="G23" s="45">
        <f t="shared" ref="G23:G29" si="2">+D23*F23</f>
        <v>0</v>
      </c>
      <c r="H23" s="6"/>
      <c r="I23" s="62" t="e">
        <f t="shared" ref="I23:I29" si="3">+G23/$H$175</f>
        <v>#DIV/0!</v>
      </c>
      <c r="K23" s="50"/>
    </row>
    <row r="24" spans="1:23" ht="20.25">
      <c r="A24" s="46" t="s">
        <v>109</v>
      </c>
      <c r="B24" s="88" t="s">
        <v>102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 t="shared" si="3"/>
        <v>#DIV/0!</v>
      </c>
      <c r="K24" s="50"/>
    </row>
    <row r="25" spans="1:23" ht="20.25">
      <c r="A25" s="46" t="s">
        <v>110</v>
      </c>
      <c r="B25" s="88" t="s">
        <v>103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 t="shared" si="3"/>
        <v>#DIV/0!</v>
      </c>
      <c r="K25" s="50"/>
    </row>
    <row r="26" spans="1:23" ht="20.25">
      <c r="A26" s="46" t="s">
        <v>111</v>
      </c>
      <c r="B26" s="88" t="s">
        <v>104</v>
      </c>
      <c r="C26" s="30"/>
      <c r="D26" s="11">
        <v>0</v>
      </c>
      <c r="E26" s="27" t="s">
        <v>16</v>
      </c>
      <c r="F26" s="63"/>
      <c r="G26" s="45">
        <f t="shared" si="2"/>
        <v>0</v>
      </c>
      <c r="H26" s="6"/>
      <c r="I26" s="62" t="e">
        <f t="shared" si="3"/>
        <v>#DIV/0!</v>
      </c>
      <c r="K26" s="50"/>
    </row>
    <row r="27" spans="1:23" ht="20.25">
      <c r="A27" s="46" t="s">
        <v>112</v>
      </c>
      <c r="B27" s="88" t="s">
        <v>105</v>
      </c>
      <c r="C27" s="30"/>
      <c r="D27" s="11">
        <v>0</v>
      </c>
      <c r="E27" s="27" t="s">
        <v>18</v>
      </c>
      <c r="F27" s="63"/>
      <c r="G27" s="45">
        <f t="shared" si="2"/>
        <v>0</v>
      </c>
      <c r="H27" s="6"/>
      <c r="I27" s="62" t="e">
        <f t="shared" si="3"/>
        <v>#DIV/0!</v>
      </c>
      <c r="K27" s="50"/>
    </row>
    <row r="28" spans="1:23" ht="20.25">
      <c r="A28" s="46" t="s">
        <v>113</v>
      </c>
      <c r="B28" s="88" t="s">
        <v>106</v>
      </c>
      <c r="C28" s="30"/>
      <c r="D28" s="11">
        <v>0</v>
      </c>
      <c r="E28" s="27" t="s">
        <v>16</v>
      </c>
      <c r="F28" s="63"/>
      <c r="G28" s="45">
        <f t="shared" si="2"/>
        <v>0</v>
      </c>
      <c r="H28" s="6"/>
      <c r="I28" s="62" t="e">
        <f t="shared" si="3"/>
        <v>#DIV/0!</v>
      </c>
      <c r="K28" s="50"/>
    </row>
    <row r="29" spans="1:23" ht="20.25">
      <c r="A29" s="46" t="s">
        <v>114</v>
      </c>
      <c r="B29" s="88" t="s">
        <v>107</v>
      </c>
      <c r="C29" s="30"/>
      <c r="D29" s="11">
        <v>0</v>
      </c>
      <c r="E29" s="27" t="s">
        <v>16</v>
      </c>
      <c r="F29" s="63"/>
      <c r="G29" s="45">
        <f t="shared" si="2"/>
        <v>0</v>
      </c>
      <c r="H29" s="6"/>
      <c r="I29" s="62" t="e">
        <f t="shared" si="3"/>
        <v>#DIV/0!</v>
      </c>
      <c r="K29" s="50"/>
    </row>
    <row r="30" spans="1:23" s="2" customFormat="1" ht="15.75" thickBot="1">
      <c r="A30" s="20"/>
      <c r="B30" s="98"/>
      <c r="C30" s="98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45</v>
      </c>
      <c r="C31" s="73"/>
      <c r="D31" s="24"/>
      <c r="E31" s="25"/>
      <c r="F31" s="25"/>
      <c r="G31" s="25"/>
      <c r="H31" s="26">
        <f>SUM(G33:G36)</f>
        <v>0</v>
      </c>
      <c r="I31" s="47"/>
      <c r="J31" s="42" t="e">
        <f>SUM(I33:I36)</f>
        <v>#DIV/0!</v>
      </c>
    </row>
    <row r="32" spans="1:23" ht="15.7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1:23" ht="20.25">
      <c r="A33" s="74" t="s">
        <v>4</v>
      </c>
      <c r="B33" s="82" t="s">
        <v>115</v>
      </c>
      <c r="C33" s="30"/>
      <c r="D33" s="11">
        <v>0</v>
      </c>
      <c r="E33" s="27" t="s">
        <v>16</v>
      </c>
      <c r="F33" s="63"/>
      <c r="G33" s="45">
        <f t="shared" ref="G33" si="4">+D33*F33</f>
        <v>0</v>
      </c>
      <c r="H33" s="6"/>
      <c r="I33" s="62" t="e">
        <f>+G33/$H$175</f>
        <v>#DIV/0!</v>
      </c>
      <c r="K33" s="50"/>
    </row>
    <row r="34" spans="1:23" ht="20.25">
      <c r="A34" s="74" t="s">
        <v>37</v>
      </c>
      <c r="B34" s="82" t="s">
        <v>116</v>
      </c>
      <c r="C34" s="30"/>
      <c r="D34" s="11">
        <v>0</v>
      </c>
      <c r="E34" s="27" t="s">
        <v>46</v>
      </c>
      <c r="F34" s="63"/>
      <c r="G34" s="45">
        <f t="shared" ref="G34:G35" si="5">+D34*F34</f>
        <v>0</v>
      </c>
      <c r="H34" s="6"/>
      <c r="I34" s="62" t="e">
        <f>+G34/$H$175</f>
        <v>#DIV/0!</v>
      </c>
      <c r="K34" s="50"/>
    </row>
    <row r="35" spans="1:23" ht="20.25">
      <c r="A35" s="74" t="s">
        <v>38</v>
      </c>
      <c r="B35" s="82" t="s">
        <v>117</v>
      </c>
      <c r="C35" s="30"/>
      <c r="D35" s="11">
        <v>0</v>
      </c>
      <c r="E35" s="27" t="s">
        <v>46</v>
      </c>
      <c r="F35" s="63"/>
      <c r="G35" s="45">
        <f t="shared" si="5"/>
        <v>0</v>
      </c>
      <c r="H35" s="6"/>
      <c r="I35" s="62" t="e">
        <f>+G35/$H$175</f>
        <v>#DIV/0!</v>
      </c>
      <c r="K35" s="50"/>
    </row>
    <row r="36" spans="1:23" ht="15.75" thickBot="1">
      <c r="A36" s="31"/>
      <c r="B36" s="99"/>
      <c r="C36" s="99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3</v>
      </c>
      <c r="B37" s="65" t="s">
        <v>118</v>
      </c>
      <c r="C37" s="34"/>
      <c r="D37" s="24"/>
      <c r="E37" s="25"/>
      <c r="F37" s="25"/>
      <c r="G37" s="25"/>
      <c r="H37" s="26">
        <f>SUM(G39:G48)</f>
        <v>0</v>
      </c>
      <c r="I37" s="47"/>
      <c r="J37" s="42" t="e">
        <f>SUM(I39:I48)</f>
        <v>#DIV/0!</v>
      </c>
    </row>
    <row r="38" spans="1:23" ht="15.7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spans="1:23" ht="20.25">
      <c r="A39" s="46" t="s">
        <v>25</v>
      </c>
      <c r="B39" s="82" t="s">
        <v>119</v>
      </c>
      <c r="C39" s="30"/>
      <c r="D39" s="11">
        <v>0</v>
      </c>
      <c r="E39" s="27" t="s">
        <v>46</v>
      </c>
      <c r="F39" s="63"/>
      <c r="G39" s="45">
        <f t="shared" ref="G39" si="6">+D39*F39</f>
        <v>0</v>
      </c>
      <c r="H39" s="6"/>
      <c r="I39" s="62" t="e">
        <f>+G39/$H$175</f>
        <v>#DIV/0!</v>
      </c>
      <c r="K39" s="50"/>
    </row>
    <row r="40" spans="1:23" ht="20.25">
      <c r="A40" s="46" t="s">
        <v>82</v>
      </c>
      <c r="B40" s="88" t="s">
        <v>120</v>
      </c>
      <c r="C40" s="30"/>
      <c r="D40" s="11">
        <v>0</v>
      </c>
      <c r="E40" s="27" t="s">
        <v>17</v>
      </c>
      <c r="F40" s="63"/>
      <c r="G40" s="45">
        <f t="shared" ref="G40:G47" si="7">+D40*F40</f>
        <v>0</v>
      </c>
      <c r="H40" s="6"/>
      <c r="I40" s="62" t="e">
        <f>+G40/$H$175</f>
        <v>#DIV/0!</v>
      </c>
      <c r="K40" s="50"/>
    </row>
    <row r="41" spans="1:23" ht="20.25">
      <c r="A41" s="46" t="s">
        <v>83</v>
      </c>
      <c r="B41" s="88" t="s">
        <v>121</v>
      </c>
      <c r="C41" s="30"/>
      <c r="D41" s="11">
        <v>0</v>
      </c>
      <c r="E41" s="27" t="s">
        <v>17</v>
      </c>
      <c r="F41" s="63"/>
      <c r="G41" s="45">
        <f t="shared" si="7"/>
        <v>0</v>
      </c>
      <c r="H41" s="6"/>
      <c r="I41" s="62" t="e">
        <f>+G41/$H$175</f>
        <v>#DIV/0!</v>
      </c>
      <c r="K41" s="50"/>
    </row>
    <row r="42" spans="1:23" ht="20.25">
      <c r="B42" s="89" t="s">
        <v>122</v>
      </c>
      <c r="C42" s="30"/>
      <c r="D42" s="11"/>
      <c r="E42" s="27"/>
      <c r="F42" s="63"/>
      <c r="G42" s="45"/>
      <c r="H42" s="6"/>
      <c r="I42" s="62"/>
      <c r="K42" s="50"/>
    </row>
    <row r="43" spans="1:23" ht="20.25">
      <c r="A43" s="46" t="s">
        <v>84</v>
      </c>
      <c r="B43" s="88" t="s">
        <v>123</v>
      </c>
      <c r="C43" s="30"/>
      <c r="D43" s="11">
        <v>0</v>
      </c>
      <c r="E43" s="27" t="s">
        <v>26</v>
      </c>
      <c r="F43" s="63"/>
      <c r="G43" s="45">
        <f t="shared" si="7"/>
        <v>0</v>
      </c>
      <c r="H43" s="6"/>
      <c r="I43" s="62" t="e">
        <f>+G43/$H$175</f>
        <v>#DIV/0!</v>
      </c>
      <c r="K43" s="50"/>
    </row>
    <row r="44" spans="1:23" ht="20.25">
      <c r="A44" s="46" t="s">
        <v>85</v>
      </c>
      <c r="B44" s="88" t="s">
        <v>124</v>
      </c>
      <c r="C44" s="30"/>
      <c r="D44" s="11">
        <v>0</v>
      </c>
      <c r="E44" s="27" t="s">
        <v>46</v>
      </c>
      <c r="F44" s="63"/>
      <c r="G44" s="45">
        <f t="shared" si="7"/>
        <v>0</v>
      </c>
      <c r="H44" s="6"/>
      <c r="I44" s="62" t="e">
        <f>+G44/$H$175</f>
        <v>#DIV/0!</v>
      </c>
      <c r="K44" s="50"/>
    </row>
    <row r="45" spans="1:23" ht="20.25">
      <c r="A45" s="46" t="s">
        <v>86</v>
      </c>
      <c r="B45" s="88" t="s">
        <v>125</v>
      </c>
      <c r="C45" s="30"/>
      <c r="D45" s="11">
        <v>0</v>
      </c>
      <c r="E45" s="27" t="s">
        <v>46</v>
      </c>
      <c r="F45" s="63"/>
      <c r="G45" s="45">
        <f t="shared" si="7"/>
        <v>0</v>
      </c>
      <c r="H45" s="6"/>
      <c r="I45" s="62" t="e">
        <f>+G45/$H$175</f>
        <v>#DIV/0!</v>
      </c>
      <c r="K45" s="50"/>
    </row>
    <row r="46" spans="1:23" ht="20.25">
      <c r="A46" s="46" t="s">
        <v>87</v>
      </c>
      <c r="B46" s="88" t="s">
        <v>126</v>
      </c>
      <c r="C46" s="30"/>
      <c r="D46" s="11">
        <v>0</v>
      </c>
      <c r="E46" s="27" t="s">
        <v>46</v>
      </c>
      <c r="F46" s="63"/>
      <c r="G46" s="45">
        <f t="shared" si="7"/>
        <v>0</v>
      </c>
      <c r="H46" s="6"/>
      <c r="I46" s="62" t="e">
        <f>+G46/$H$175</f>
        <v>#DIV/0!</v>
      </c>
      <c r="K46" s="50"/>
    </row>
    <row r="47" spans="1:23" ht="20.25">
      <c r="A47" s="46" t="s">
        <v>88</v>
      </c>
      <c r="B47" s="88" t="s">
        <v>127</v>
      </c>
      <c r="C47" s="30"/>
      <c r="D47" s="11">
        <v>0</v>
      </c>
      <c r="E47" s="27" t="s">
        <v>17</v>
      </c>
      <c r="F47" s="63"/>
      <c r="G47" s="45">
        <f t="shared" si="7"/>
        <v>0</v>
      </c>
      <c r="H47" s="6"/>
      <c r="I47" s="62" t="e">
        <f>+G47/$H$175</f>
        <v>#DIV/0!</v>
      </c>
      <c r="K47" s="50"/>
    </row>
    <row r="48" spans="1:23" ht="21" thickBot="1">
      <c r="A48" s="46"/>
      <c r="B48" s="44"/>
      <c r="C48" s="30"/>
      <c r="D48" s="11"/>
      <c r="E48" s="27"/>
      <c r="F48" s="63"/>
      <c r="G48" s="39"/>
      <c r="H48" s="40"/>
      <c r="I48" s="66"/>
      <c r="K48" s="50"/>
    </row>
    <row r="49" spans="1:11" ht="21" thickBot="1">
      <c r="A49" s="71">
        <v>4</v>
      </c>
      <c r="B49" s="72" t="s">
        <v>128</v>
      </c>
      <c r="C49" s="73"/>
      <c r="D49" s="24"/>
      <c r="E49" s="25"/>
      <c r="F49" s="25"/>
      <c r="G49" s="25"/>
      <c r="H49" s="26">
        <f>SUM(G51:G81)</f>
        <v>0</v>
      </c>
      <c r="I49" s="47"/>
      <c r="J49" s="42" t="e">
        <f>SUM(I51:I81)</f>
        <v>#DIV/0!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3"/>
      <c r="K50" s="50"/>
    </row>
    <row r="51" spans="1:11" ht="30.75">
      <c r="A51" s="43" t="s">
        <v>5</v>
      </c>
      <c r="B51" s="91" t="s">
        <v>129</v>
      </c>
      <c r="C51" s="30"/>
      <c r="D51" s="11">
        <v>0</v>
      </c>
      <c r="E51" s="27" t="s">
        <v>17</v>
      </c>
      <c r="F51" s="11"/>
      <c r="G51" s="45">
        <f t="shared" ref="G51" si="8">+D51*F51</f>
        <v>0</v>
      </c>
      <c r="H51" s="6"/>
      <c r="I51" s="62" t="e">
        <f>+G51/$H$175</f>
        <v>#DIV/0!</v>
      </c>
      <c r="K51" s="50"/>
    </row>
    <row r="52" spans="1:11" ht="15.75">
      <c r="A52" s="43" t="s">
        <v>20</v>
      </c>
      <c r="B52" s="91" t="s">
        <v>130</v>
      </c>
      <c r="C52" s="30"/>
      <c r="D52" s="11">
        <v>0</v>
      </c>
      <c r="E52" s="27" t="s">
        <v>17</v>
      </c>
      <c r="F52" s="11"/>
      <c r="G52" s="45">
        <f t="shared" ref="G52:G63" si="9">+D52*F52</f>
        <v>0</v>
      </c>
      <c r="H52" s="6"/>
      <c r="I52" s="62" t="e">
        <f>+G52/$H$175</f>
        <v>#DIV/0!</v>
      </c>
      <c r="K52" s="50"/>
    </row>
    <row r="53" spans="1:11" ht="15.75">
      <c r="B53" s="110" t="s">
        <v>131</v>
      </c>
      <c r="C53" s="30"/>
      <c r="D53" s="11"/>
      <c r="E53" s="27"/>
      <c r="F53" s="11"/>
      <c r="G53" s="45"/>
      <c r="H53" s="6"/>
      <c r="I53" s="62"/>
      <c r="K53" s="50"/>
    </row>
    <row r="54" spans="1:11" ht="30.75">
      <c r="A54" s="43" t="s">
        <v>21</v>
      </c>
      <c r="B54" s="91" t="s">
        <v>132</v>
      </c>
      <c r="C54" s="30"/>
      <c r="D54" s="11">
        <v>0</v>
      </c>
      <c r="E54" s="27" t="s">
        <v>17</v>
      </c>
      <c r="F54" s="11"/>
      <c r="G54" s="45">
        <f t="shared" si="9"/>
        <v>0</v>
      </c>
      <c r="H54" s="6"/>
      <c r="I54" s="62" t="e">
        <f>+G54/$H$175</f>
        <v>#DIV/0!</v>
      </c>
      <c r="K54" s="50"/>
    </row>
    <row r="55" spans="1:11" ht="15.75">
      <c r="B55" s="83" t="s">
        <v>133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40</v>
      </c>
      <c r="B56" s="90" t="s">
        <v>134</v>
      </c>
      <c r="C56" s="30"/>
      <c r="D56" s="11">
        <v>0</v>
      </c>
      <c r="E56" s="27" t="s">
        <v>17</v>
      </c>
      <c r="F56" s="11"/>
      <c r="G56" s="45">
        <f t="shared" si="9"/>
        <v>0</v>
      </c>
      <c r="H56" s="6"/>
      <c r="I56" s="62" t="e">
        <f>+G56/$H$175</f>
        <v>#DIV/0!</v>
      </c>
      <c r="K56" s="50"/>
    </row>
    <row r="57" spans="1:11" ht="15.75">
      <c r="A57" s="43" t="s">
        <v>41</v>
      </c>
      <c r="B57" s="90" t="s">
        <v>135</v>
      </c>
      <c r="C57" s="30"/>
      <c r="D57" s="11">
        <v>0</v>
      </c>
      <c r="E57" s="27" t="s">
        <v>17</v>
      </c>
      <c r="F57" s="11"/>
      <c r="G57" s="45">
        <f t="shared" si="9"/>
        <v>0</v>
      </c>
      <c r="H57" s="6"/>
      <c r="I57" s="62" t="e">
        <f>+G57/$H$175</f>
        <v>#DIV/0!</v>
      </c>
      <c r="K57" s="50"/>
    </row>
    <row r="58" spans="1:11" ht="15.75">
      <c r="A58" s="43" t="s">
        <v>47</v>
      </c>
      <c r="B58" s="90" t="s">
        <v>136</v>
      </c>
      <c r="C58" s="30"/>
      <c r="D58" s="11">
        <v>0</v>
      </c>
      <c r="E58" s="27" t="s">
        <v>17</v>
      </c>
      <c r="F58" s="11"/>
      <c r="G58" s="45">
        <f t="shared" si="9"/>
        <v>0</v>
      </c>
      <c r="H58" s="6"/>
      <c r="I58" s="62" t="e">
        <f>+G58/$H$175</f>
        <v>#DIV/0!</v>
      </c>
      <c r="K58" s="50"/>
    </row>
    <row r="59" spans="1:11" ht="15.75">
      <c r="B59" s="83" t="s">
        <v>137</v>
      </c>
      <c r="C59" s="30"/>
      <c r="D59" s="11"/>
      <c r="E59" s="27"/>
      <c r="F59" s="11"/>
      <c r="G59" s="45"/>
      <c r="H59" s="6"/>
      <c r="I59" s="62"/>
      <c r="K59" s="50"/>
    </row>
    <row r="60" spans="1:11" ht="15.75">
      <c r="A60" s="43" t="s">
        <v>48</v>
      </c>
      <c r="B60" s="90" t="s">
        <v>138</v>
      </c>
      <c r="C60" s="30"/>
      <c r="D60" s="11">
        <v>0</v>
      </c>
      <c r="E60" s="27" t="s">
        <v>17</v>
      </c>
      <c r="F60" s="11"/>
      <c r="G60" s="45">
        <f t="shared" si="9"/>
        <v>0</v>
      </c>
      <c r="H60" s="6"/>
      <c r="I60" s="62" t="e">
        <f>+G60/$H$175</f>
        <v>#DIV/0!</v>
      </c>
      <c r="K60" s="50"/>
    </row>
    <row r="61" spans="1:11" ht="15.75">
      <c r="A61" s="43" t="s">
        <v>49</v>
      </c>
      <c r="B61" s="90" t="s">
        <v>139</v>
      </c>
      <c r="C61" s="30"/>
      <c r="D61" s="11">
        <v>0</v>
      </c>
      <c r="E61" s="27" t="s">
        <v>17</v>
      </c>
      <c r="F61" s="11"/>
      <c r="G61" s="45">
        <f t="shared" si="9"/>
        <v>0</v>
      </c>
      <c r="H61" s="6"/>
      <c r="I61" s="62" t="e">
        <f>+G61/$H$175</f>
        <v>#DIV/0!</v>
      </c>
      <c r="K61" s="50"/>
    </row>
    <row r="62" spans="1:11" ht="15.75">
      <c r="A62" s="43" t="s">
        <v>50</v>
      </c>
      <c r="B62" s="90" t="s">
        <v>140</v>
      </c>
      <c r="C62" s="30"/>
      <c r="D62" s="11">
        <v>0</v>
      </c>
      <c r="E62" s="27" t="s">
        <v>17</v>
      </c>
      <c r="F62" s="11"/>
      <c r="G62" s="45">
        <f t="shared" si="9"/>
        <v>0</v>
      </c>
      <c r="H62" s="6"/>
      <c r="I62" s="62" t="e">
        <f>+G62/$H$175</f>
        <v>#DIV/0!</v>
      </c>
      <c r="K62" s="50"/>
    </row>
    <row r="63" spans="1:11" ht="15.75">
      <c r="A63" s="43" t="s">
        <v>51</v>
      </c>
      <c r="B63" s="90" t="s">
        <v>141</v>
      </c>
      <c r="C63" s="30"/>
      <c r="D63" s="11">
        <v>0</v>
      </c>
      <c r="E63" s="27" t="s">
        <v>26</v>
      </c>
      <c r="F63" s="11"/>
      <c r="G63" s="45">
        <f t="shared" si="9"/>
        <v>0</v>
      </c>
      <c r="H63" s="6"/>
      <c r="I63" s="62" t="e">
        <f>+G63/$H$175</f>
        <v>#DIV/0!</v>
      </c>
      <c r="K63" s="50"/>
    </row>
    <row r="64" spans="1:11" ht="15.75">
      <c r="B64" s="83" t="s">
        <v>142</v>
      </c>
      <c r="C64" s="30"/>
      <c r="D64" s="11"/>
      <c r="E64" s="27"/>
      <c r="F64" s="11"/>
      <c r="G64" s="45"/>
      <c r="H64" s="6"/>
      <c r="I64" s="62"/>
      <c r="K64" s="50"/>
    </row>
    <row r="65" spans="1:11" ht="15.75">
      <c r="A65" s="43" t="s">
        <v>52</v>
      </c>
      <c r="B65" s="90" t="s">
        <v>143</v>
      </c>
      <c r="C65" s="30"/>
      <c r="D65" s="11">
        <v>0</v>
      </c>
      <c r="E65" s="27" t="s">
        <v>17</v>
      </c>
      <c r="F65" s="11"/>
      <c r="G65" s="45">
        <f t="shared" ref="G65:G80" si="10">+D65*F65</f>
        <v>0</v>
      </c>
      <c r="H65" s="6"/>
      <c r="I65" s="62" t="e">
        <f>+G65/$H$175</f>
        <v>#DIV/0!</v>
      </c>
      <c r="K65" s="50"/>
    </row>
    <row r="66" spans="1:11" ht="15.75">
      <c r="A66" s="43" t="s">
        <v>53</v>
      </c>
      <c r="B66" s="90" t="s">
        <v>144</v>
      </c>
      <c r="C66" s="30"/>
      <c r="D66" s="11">
        <v>0</v>
      </c>
      <c r="E66" s="27" t="s">
        <v>17</v>
      </c>
      <c r="F66" s="11"/>
      <c r="G66" s="45">
        <f t="shared" si="10"/>
        <v>0</v>
      </c>
      <c r="H66" s="6"/>
      <c r="I66" s="62" t="e">
        <f>+G66/$H$175</f>
        <v>#DIV/0!</v>
      </c>
      <c r="K66" s="50"/>
    </row>
    <row r="67" spans="1:11" ht="15.75">
      <c r="A67" s="43" t="s">
        <v>54</v>
      </c>
      <c r="B67" s="90" t="s">
        <v>145</v>
      </c>
      <c r="C67" s="30"/>
      <c r="D67" s="11">
        <v>0</v>
      </c>
      <c r="E67" s="27" t="s">
        <v>17</v>
      </c>
      <c r="F67" s="11"/>
      <c r="G67" s="45">
        <f t="shared" si="10"/>
        <v>0</v>
      </c>
      <c r="H67" s="6"/>
      <c r="I67" s="62" t="e">
        <f>+G67/$H$175</f>
        <v>#DIV/0!</v>
      </c>
      <c r="K67" s="50"/>
    </row>
    <row r="68" spans="1:11" ht="15.75">
      <c r="B68" s="83" t="s">
        <v>146</v>
      </c>
      <c r="C68" s="30"/>
      <c r="D68" s="11"/>
      <c r="E68" s="27"/>
      <c r="F68" s="11"/>
      <c r="G68" s="45"/>
      <c r="H68" s="6"/>
      <c r="I68" s="62"/>
      <c r="K68" s="50"/>
    </row>
    <row r="69" spans="1:11" ht="15.75">
      <c r="A69" s="43" t="s">
        <v>158</v>
      </c>
      <c r="B69" s="90" t="s">
        <v>143</v>
      </c>
      <c r="C69" s="30"/>
      <c r="D69" s="11">
        <v>0</v>
      </c>
      <c r="E69" s="27" t="s">
        <v>26</v>
      </c>
      <c r="F69" s="11"/>
      <c r="G69" s="45">
        <f t="shared" si="10"/>
        <v>0</v>
      </c>
      <c r="H69" s="6"/>
      <c r="I69" s="62" t="e">
        <f>+G69/$H$175</f>
        <v>#DIV/0!</v>
      </c>
      <c r="K69" s="50"/>
    </row>
    <row r="70" spans="1:11" ht="15.75">
      <c r="B70" s="83" t="s">
        <v>147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159</v>
      </c>
      <c r="B71" s="90" t="s">
        <v>148</v>
      </c>
      <c r="C71" s="30"/>
      <c r="D71" s="11">
        <v>0</v>
      </c>
      <c r="E71" s="27" t="s">
        <v>17</v>
      </c>
      <c r="F71" s="11"/>
      <c r="G71" s="45">
        <f t="shared" si="10"/>
        <v>0</v>
      </c>
      <c r="H71" s="6"/>
      <c r="I71" s="62" t="e">
        <f>+G71/$H$175</f>
        <v>#DIV/0!</v>
      </c>
      <c r="K71" s="50"/>
    </row>
    <row r="72" spans="1:11" ht="15.75">
      <c r="A72" s="43" t="s">
        <v>160</v>
      </c>
      <c r="B72" s="90" t="s">
        <v>149</v>
      </c>
      <c r="C72" s="30"/>
      <c r="D72" s="11">
        <v>0</v>
      </c>
      <c r="E72" s="27" t="s">
        <v>17</v>
      </c>
      <c r="F72" s="11"/>
      <c r="G72" s="45">
        <f t="shared" si="10"/>
        <v>0</v>
      </c>
      <c r="H72" s="6"/>
      <c r="I72" s="62" t="e">
        <f>+G72/$H$175</f>
        <v>#DIV/0!</v>
      </c>
      <c r="K72" s="50"/>
    </row>
    <row r="73" spans="1:11" ht="15.75">
      <c r="B73" s="83" t="s">
        <v>150</v>
      </c>
      <c r="C73" s="30"/>
      <c r="D73" s="11"/>
      <c r="E73" s="27"/>
      <c r="F73" s="11"/>
      <c r="G73" s="45"/>
      <c r="H73" s="6"/>
      <c r="I73" s="62"/>
      <c r="K73" s="50"/>
    </row>
    <row r="74" spans="1:11" ht="15.75">
      <c r="A74" s="43" t="s">
        <v>161</v>
      </c>
      <c r="B74" s="90" t="s">
        <v>151</v>
      </c>
      <c r="C74" s="30"/>
      <c r="D74" s="11">
        <v>0</v>
      </c>
      <c r="E74" s="27" t="s">
        <v>18</v>
      </c>
      <c r="F74" s="11"/>
      <c r="G74" s="45">
        <f t="shared" si="10"/>
        <v>0</v>
      </c>
      <c r="H74" s="6"/>
      <c r="I74" s="62" t="e">
        <f>+G74/$H$175</f>
        <v>#DIV/0!</v>
      </c>
      <c r="K74" s="50"/>
    </row>
    <row r="75" spans="1:11" ht="15.75">
      <c r="A75" s="43" t="s">
        <v>162</v>
      </c>
      <c r="B75" s="90" t="s">
        <v>152</v>
      </c>
      <c r="C75" s="30"/>
      <c r="D75" s="11">
        <v>0</v>
      </c>
      <c r="E75" s="27" t="s">
        <v>18</v>
      </c>
      <c r="F75" s="11"/>
      <c r="G75" s="45">
        <f t="shared" si="10"/>
        <v>0</v>
      </c>
      <c r="H75" s="6"/>
      <c r="I75" s="62" t="e">
        <f>+G75/$H$175</f>
        <v>#DIV/0!</v>
      </c>
      <c r="K75" s="50"/>
    </row>
    <row r="76" spans="1:11" ht="15.75">
      <c r="A76" s="43" t="s">
        <v>163</v>
      </c>
      <c r="B76" s="90" t="s">
        <v>153</v>
      </c>
      <c r="C76" s="30"/>
      <c r="D76" s="11">
        <v>0</v>
      </c>
      <c r="E76" s="27" t="s">
        <v>18</v>
      </c>
      <c r="F76" s="11"/>
      <c r="G76" s="45">
        <f t="shared" si="10"/>
        <v>0</v>
      </c>
      <c r="H76" s="6"/>
      <c r="I76" s="62" t="e">
        <f>+G76/$H$175</f>
        <v>#DIV/0!</v>
      </c>
      <c r="K76" s="50"/>
    </row>
    <row r="77" spans="1:11" ht="15.75">
      <c r="A77" s="43" t="s">
        <v>164</v>
      </c>
      <c r="B77" s="90" t="s">
        <v>154</v>
      </c>
      <c r="C77" s="30"/>
      <c r="D77" s="11">
        <v>0</v>
      </c>
      <c r="E77" s="27" t="s">
        <v>18</v>
      </c>
      <c r="F77" s="11"/>
      <c r="G77" s="45">
        <f t="shared" si="10"/>
        <v>0</v>
      </c>
      <c r="H77" s="6"/>
      <c r="I77" s="62" t="e">
        <f>+G77/$H$175</f>
        <v>#DIV/0!</v>
      </c>
      <c r="K77" s="50"/>
    </row>
    <row r="78" spans="1:11" ht="15.75">
      <c r="B78" s="83" t="s">
        <v>155</v>
      </c>
      <c r="C78" s="30"/>
      <c r="D78" s="11"/>
      <c r="E78" s="27"/>
      <c r="F78" s="11"/>
      <c r="G78" s="45"/>
      <c r="H78" s="6"/>
      <c r="I78" s="62"/>
      <c r="K78" s="50"/>
    </row>
    <row r="79" spans="1:11" ht="15.75">
      <c r="A79" s="43" t="s">
        <v>165</v>
      </c>
      <c r="B79" s="90" t="s">
        <v>156</v>
      </c>
      <c r="C79" s="30"/>
      <c r="D79" s="11">
        <v>0</v>
      </c>
      <c r="E79" s="27" t="s">
        <v>16</v>
      </c>
      <c r="F79" s="11"/>
      <c r="G79" s="45">
        <f t="shared" si="10"/>
        <v>0</v>
      </c>
      <c r="H79" s="6"/>
      <c r="I79" s="62" t="e">
        <f>+G79/$H$175</f>
        <v>#DIV/0!</v>
      </c>
      <c r="K79" s="50"/>
    </row>
    <row r="80" spans="1:11" ht="15.75">
      <c r="A80" s="43" t="s">
        <v>166</v>
      </c>
      <c r="B80" s="90" t="s">
        <v>157</v>
      </c>
      <c r="C80" s="30"/>
      <c r="D80" s="11">
        <v>0</v>
      </c>
      <c r="E80" s="27" t="s">
        <v>16</v>
      </c>
      <c r="F80" s="11"/>
      <c r="G80" s="45">
        <f t="shared" si="10"/>
        <v>0</v>
      </c>
      <c r="H80" s="6"/>
      <c r="I80" s="62" t="e">
        <f>+G80/$H$175</f>
        <v>#DIV/0!</v>
      </c>
      <c r="K80" s="50"/>
    </row>
    <row r="81" spans="1:23" ht="15.75" thickBot="1">
      <c r="A81" s="31"/>
      <c r="B81" s="99"/>
      <c r="C81" s="99"/>
      <c r="D81" s="39"/>
      <c r="E81" s="39"/>
      <c r="F81" s="39"/>
      <c r="G81" s="39"/>
      <c r="H81" s="40"/>
      <c r="I81" s="40"/>
      <c r="J81" s="54"/>
      <c r="K81" s="50"/>
    </row>
    <row r="82" spans="1:23" s="2" customFormat="1" ht="21" thickBot="1">
      <c r="A82" s="32">
        <v>5</v>
      </c>
      <c r="B82" s="33" t="s">
        <v>167</v>
      </c>
      <c r="C82" s="34"/>
      <c r="D82" s="24"/>
      <c r="E82" s="25"/>
      <c r="F82" s="25"/>
      <c r="G82" s="25"/>
      <c r="H82" s="26">
        <f>SUM(G84:G100)</f>
        <v>0</v>
      </c>
      <c r="I82" s="47"/>
      <c r="J82" s="42" t="e">
        <f>SUM(I84:I100)</f>
        <v>#DIV/0!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5"/>
      <c r="B83" s="29"/>
      <c r="C83" s="36"/>
      <c r="D83" s="5"/>
      <c r="E83" s="5"/>
      <c r="F83" s="5"/>
      <c r="G83" s="5"/>
      <c r="H83" s="6"/>
      <c r="I83" s="6"/>
      <c r="J83" s="53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B84" s="110" t="s">
        <v>168</v>
      </c>
      <c r="C84" s="30"/>
      <c r="D84" s="11"/>
      <c r="E84" s="27"/>
      <c r="F84" s="11"/>
      <c r="G84" s="45"/>
      <c r="H84" s="6"/>
      <c r="I84" s="62"/>
      <c r="K84" s="49"/>
    </row>
    <row r="85" spans="1:23" s="2" customFormat="1" ht="15.75">
      <c r="A85" s="46" t="s">
        <v>6</v>
      </c>
      <c r="B85" s="90" t="s">
        <v>169</v>
      </c>
      <c r="C85" s="30"/>
      <c r="D85" s="11">
        <v>0</v>
      </c>
      <c r="E85" s="27" t="s">
        <v>16</v>
      </c>
      <c r="F85" s="11"/>
      <c r="G85" s="45">
        <f t="shared" ref="G85:G99" si="11">+D85*F85</f>
        <v>0</v>
      </c>
      <c r="H85" s="6"/>
      <c r="I85" s="62" t="e">
        <f>+G85/$H$175</f>
        <v>#DIV/0!</v>
      </c>
      <c r="K85" s="49"/>
    </row>
    <row r="86" spans="1:23" s="2" customFormat="1" ht="15.75">
      <c r="A86" s="46" t="s">
        <v>27</v>
      </c>
      <c r="B86" s="90" t="s">
        <v>170</v>
      </c>
      <c r="C86" s="30"/>
      <c r="D86" s="11">
        <v>0</v>
      </c>
      <c r="E86" s="27" t="s">
        <v>16</v>
      </c>
      <c r="F86" s="11"/>
      <c r="G86" s="45">
        <f t="shared" si="11"/>
        <v>0</v>
      </c>
      <c r="H86" s="6"/>
      <c r="I86" s="62" t="e">
        <f>+G86/$H$175</f>
        <v>#DIV/0!</v>
      </c>
      <c r="K86" s="49"/>
    </row>
    <row r="87" spans="1:23" s="2" customFormat="1" ht="15.75">
      <c r="A87" s="46" t="s">
        <v>55</v>
      </c>
      <c r="B87" s="95" t="s">
        <v>171</v>
      </c>
      <c r="C87" s="30"/>
      <c r="D87" s="11">
        <v>0</v>
      </c>
      <c r="E87" s="27" t="s">
        <v>16</v>
      </c>
      <c r="F87" s="11"/>
      <c r="G87" s="45">
        <f t="shared" si="11"/>
        <v>0</v>
      </c>
      <c r="H87" s="6"/>
      <c r="I87" s="62" t="e">
        <f>+G87/$H$175</f>
        <v>#DIV/0!</v>
      </c>
      <c r="K87" s="49"/>
    </row>
    <row r="88" spans="1:23" s="2" customFormat="1" ht="15.75">
      <c r="A88" s="46" t="s">
        <v>56</v>
      </c>
      <c r="B88" s="90" t="s">
        <v>172</v>
      </c>
      <c r="C88" s="30"/>
      <c r="D88" s="11">
        <v>0</v>
      </c>
      <c r="E88" s="27" t="s">
        <v>16</v>
      </c>
      <c r="F88" s="11"/>
      <c r="G88" s="45">
        <f t="shared" si="11"/>
        <v>0</v>
      </c>
      <c r="H88" s="6"/>
      <c r="I88" s="62" t="e">
        <f>+G88/$H$175</f>
        <v>#DIV/0!</v>
      </c>
      <c r="K88" s="49"/>
    </row>
    <row r="89" spans="1:23" s="2" customFormat="1" ht="15.75">
      <c r="A89" s="46" t="s">
        <v>57</v>
      </c>
      <c r="B89" s="90" t="s">
        <v>173</v>
      </c>
      <c r="C89" s="30"/>
      <c r="D89" s="11">
        <v>0</v>
      </c>
      <c r="E89" s="27" t="s">
        <v>16</v>
      </c>
      <c r="F89" s="11"/>
      <c r="G89" s="45">
        <f t="shared" si="11"/>
        <v>0</v>
      </c>
      <c r="H89" s="6"/>
      <c r="I89" s="62" t="e">
        <f>+G89/$H$175</f>
        <v>#DIV/0!</v>
      </c>
      <c r="K89" s="49"/>
    </row>
    <row r="90" spans="1:23" s="2" customFormat="1" ht="15.75">
      <c r="B90" s="83" t="s">
        <v>72</v>
      </c>
      <c r="C90" s="30"/>
      <c r="D90" s="11"/>
      <c r="E90" s="27"/>
      <c r="F90" s="11"/>
      <c r="G90" s="45"/>
      <c r="H90" s="6"/>
      <c r="I90" s="62"/>
      <c r="K90" s="49"/>
    </row>
    <row r="91" spans="1:23" s="2" customFormat="1" ht="15.75">
      <c r="A91" s="46" t="s">
        <v>58</v>
      </c>
      <c r="B91" s="90" t="s">
        <v>174</v>
      </c>
      <c r="C91" s="30"/>
      <c r="D91" s="11">
        <v>0</v>
      </c>
      <c r="E91" s="27" t="s">
        <v>16</v>
      </c>
      <c r="F91" s="11"/>
      <c r="G91" s="45">
        <f t="shared" si="11"/>
        <v>0</v>
      </c>
      <c r="H91" s="6"/>
      <c r="I91" s="62" t="e">
        <f>+G91/$H$175</f>
        <v>#DIV/0!</v>
      </c>
      <c r="K91" s="49"/>
    </row>
    <row r="92" spans="1:23" s="2" customFormat="1" ht="15.75">
      <c r="B92" s="83" t="s">
        <v>175</v>
      </c>
      <c r="C92" s="30"/>
      <c r="D92" s="11"/>
      <c r="E92" s="27"/>
      <c r="F92" s="11"/>
      <c r="G92" s="45"/>
      <c r="H92" s="6"/>
      <c r="I92" s="62"/>
      <c r="K92" s="49"/>
    </row>
    <row r="93" spans="1:23" s="2" customFormat="1" ht="15.75">
      <c r="A93" s="46" t="s">
        <v>59</v>
      </c>
      <c r="B93" s="90" t="s">
        <v>176</v>
      </c>
      <c r="C93" s="30"/>
      <c r="D93" s="11">
        <v>0</v>
      </c>
      <c r="E93" s="27" t="s">
        <v>18</v>
      </c>
      <c r="F93" s="11"/>
      <c r="G93" s="45">
        <f t="shared" si="11"/>
        <v>0</v>
      </c>
      <c r="H93" s="6"/>
      <c r="I93" s="62" t="e">
        <f>+G93/$H$175</f>
        <v>#DIV/0!</v>
      </c>
      <c r="K93" s="49"/>
    </row>
    <row r="94" spans="1:23" s="2" customFormat="1" ht="15.75">
      <c r="A94" s="46" t="s">
        <v>60</v>
      </c>
      <c r="B94" s="90" t="s">
        <v>92</v>
      </c>
      <c r="C94" s="30"/>
      <c r="D94" s="11">
        <v>0</v>
      </c>
      <c r="E94" s="27" t="s">
        <v>18</v>
      </c>
      <c r="F94" s="11"/>
      <c r="G94" s="45">
        <f t="shared" si="11"/>
        <v>0</v>
      </c>
      <c r="H94" s="6"/>
      <c r="I94" s="62" t="e">
        <f t="shared" ref="I94:I99" si="12">+G94/$H$175</f>
        <v>#DIV/0!</v>
      </c>
      <c r="K94" s="49"/>
    </row>
    <row r="95" spans="1:23" s="2" customFormat="1" ht="15.75">
      <c r="A95" s="46" t="s">
        <v>61</v>
      </c>
      <c r="B95" s="90" t="s">
        <v>177</v>
      </c>
      <c r="C95" s="30"/>
      <c r="D95" s="11">
        <v>0</v>
      </c>
      <c r="E95" s="27" t="s">
        <v>18</v>
      </c>
      <c r="F95" s="11"/>
      <c r="G95" s="45">
        <f t="shared" si="11"/>
        <v>0</v>
      </c>
      <c r="H95" s="6"/>
      <c r="I95" s="62" t="e">
        <f t="shared" si="12"/>
        <v>#DIV/0!</v>
      </c>
      <c r="K95" s="49"/>
    </row>
    <row r="96" spans="1:23" s="2" customFormat="1" ht="15.75">
      <c r="A96" s="46" t="s">
        <v>62</v>
      </c>
      <c r="B96" s="90" t="s">
        <v>178</v>
      </c>
      <c r="C96" s="30"/>
      <c r="D96" s="11">
        <v>0</v>
      </c>
      <c r="E96" s="27" t="s">
        <v>18</v>
      </c>
      <c r="F96" s="11"/>
      <c r="G96" s="45">
        <f t="shared" si="11"/>
        <v>0</v>
      </c>
      <c r="H96" s="6"/>
      <c r="I96" s="62" t="e">
        <f t="shared" si="12"/>
        <v>#DIV/0!</v>
      </c>
      <c r="K96" s="49"/>
    </row>
    <row r="97" spans="1:23" s="2" customFormat="1" ht="15.75">
      <c r="A97" s="46" t="s">
        <v>182</v>
      </c>
      <c r="B97" s="90" t="s">
        <v>179</v>
      </c>
      <c r="C97" s="30"/>
      <c r="D97" s="11">
        <v>0</v>
      </c>
      <c r="E97" s="27" t="s">
        <v>18</v>
      </c>
      <c r="F97" s="11"/>
      <c r="G97" s="45">
        <f t="shared" si="11"/>
        <v>0</v>
      </c>
      <c r="H97" s="6"/>
      <c r="I97" s="62" t="e">
        <f t="shared" si="12"/>
        <v>#DIV/0!</v>
      </c>
      <c r="K97" s="49"/>
    </row>
    <row r="98" spans="1:23" s="2" customFormat="1" ht="15.75">
      <c r="A98" s="46" t="s">
        <v>183</v>
      </c>
      <c r="B98" s="90" t="s">
        <v>180</v>
      </c>
      <c r="C98" s="30"/>
      <c r="D98" s="11">
        <v>0</v>
      </c>
      <c r="E98" s="27" t="s">
        <v>16</v>
      </c>
      <c r="F98" s="11"/>
      <c r="G98" s="45">
        <f t="shared" si="11"/>
        <v>0</v>
      </c>
      <c r="H98" s="6"/>
      <c r="I98" s="62" t="e">
        <f t="shared" si="12"/>
        <v>#DIV/0!</v>
      </c>
      <c r="K98" s="49"/>
    </row>
    <row r="99" spans="1:23" s="2" customFormat="1" ht="15.75">
      <c r="A99" s="46" t="s">
        <v>184</v>
      </c>
      <c r="B99" s="90" t="s">
        <v>181</v>
      </c>
      <c r="C99" s="30"/>
      <c r="D99" s="11">
        <v>0</v>
      </c>
      <c r="E99" s="27" t="s">
        <v>16</v>
      </c>
      <c r="F99" s="11"/>
      <c r="G99" s="45">
        <f t="shared" si="11"/>
        <v>0</v>
      </c>
      <c r="H99" s="6"/>
      <c r="I99" s="62" t="e">
        <f t="shared" si="12"/>
        <v>#DIV/0!</v>
      </c>
      <c r="K99" s="49"/>
    </row>
    <row r="100" spans="1:23" ht="16.5" thickBot="1">
      <c r="A100" s="76"/>
      <c r="B100" s="77"/>
      <c r="C100" s="30"/>
      <c r="D100" s="78"/>
      <c r="E100" s="79"/>
      <c r="F100" s="78"/>
      <c r="G100" s="39"/>
      <c r="H100" s="40"/>
      <c r="I100" s="52"/>
      <c r="J100" s="2"/>
      <c r="K100" s="4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s="2" customFormat="1" ht="21" thickBot="1">
      <c r="A101" s="22">
        <v>6</v>
      </c>
      <c r="B101" s="23" t="s">
        <v>185</v>
      </c>
      <c r="C101" s="73"/>
      <c r="D101" s="24"/>
      <c r="E101" s="25"/>
      <c r="F101" s="25"/>
      <c r="G101" s="25"/>
      <c r="H101" s="26">
        <f>SUM(G103:G130)</f>
        <v>0</v>
      </c>
      <c r="I101" s="47"/>
      <c r="J101" s="42" t="e">
        <f>SUM(I103:I130)</f>
        <v>#DIV/0!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2" customFormat="1">
      <c r="A102" s="37"/>
      <c r="B102" s="38"/>
      <c r="C102" s="29"/>
      <c r="D102" s="5"/>
      <c r="E102" s="5"/>
      <c r="F102" s="5"/>
      <c r="G102" s="5"/>
      <c r="H102" s="6"/>
      <c r="I102" s="6"/>
      <c r="J102" s="51"/>
      <c r="K102" s="50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2" customFormat="1" ht="20.25">
      <c r="A103" s="43" t="s">
        <v>7</v>
      </c>
      <c r="B103" s="90" t="s">
        <v>186</v>
      </c>
      <c r="C103" s="30"/>
      <c r="D103" s="11">
        <v>0</v>
      </c>
      <c r="E103" s="27" t="s">
        <v>18</v>
      </c>
      <c r="F103" s="64"/>
      <c r="G103" s="45">
        <f t="shared" ref="G103" si="13">+D103*F103</f>
        <v>0</v>
      </c>
      <c r="H103" s="6"/>
      <c r="I103" s="62" t="e">
        <f>+G103/$H$175</f>
        <v>#DIV/0!</v>
      </c>
      <c r="K103" s="49"/>
    </row>
    <row r="104" spans="1:23" s="2" customFormat="1" ht="20.25">
      <c r="A104" s="43" t="s">
        <v>63</v>
      </c>
      <c r="B104" s="90" t="s">
        <v>187</v>
      </c>
      <c r="C104" s="30"/>
      <c r="D104" s="11">
        <v>0</v>
      </c>
      <c r="E104" s="27" t="s">
        <v>16</v>
      </c>
      <c r="F104" s="64"/>
      <c r="G104" s="45">
        <f t="shared" ref="G104:G129" si="14">+D104*F104</f>
        <v>0</v>
      </c>
      <c r="H104" s="6"/>
      <c r="I104" s="62" t="e">
        <f>+G104/$H$175</f>
        <v>#DIV/0!</v>
      </c>
      <c r="K104" s="49"/>
    </row>
    <row r="105" spans="1:23" s="2" customFormat="1" ht="20.25">
      <c r="A105" s="43" t="s">
        <v>64</v>
      </c>
      <c r="B105" s="90" t="s">
        <v>188</v>
      </c>
      <c r="C105" s="30"/>
      <c r="D105" s="11">
        <v>0</v>
      </c>
      <c r="E105" s="27" t="s">
        <v>16</v>
      </c>
      <c r="F105" s="64"/>
      <c r="G105" s="45">
        <f t="shared" si="14"/>
        <v>0</v>
      </c>
      <c r="H105" s="6"/>
      <c r="I105" s="62" t="e">
        <f>+G105/$H$175</f>
        <v>#DIV/0!</v>
      </c>
      <c r="K105" s="49"/>
    </row>
    <row r="106" spans="1:23" s="2" customFormat="1" ht="20.25">
      <c r="B106" s="83" t="s">
        <v>189</v>
      </c>
      <c r="C106" s="30"/>
      <c r="D106" s="11"/>
      <c r="E106" s="27"/>
      <c r="F106" s="64"/>
      <c r="G106" s="45"/>
      <c r="H106" s="6"/>
      <c r="I106" s="62"/>
      <c r="K106" s="49"/>
    </row>
    <row r="107" spans="1:23" s="2" customFormat="1" ht="20.25">
      <c r="A107" s="43" t="s">
        <v>65</v>
      </c>
      <c r="B107" s="90" t="s">
        <v>190</v>
      </c>
      <c r="C107" s="30"/>
      <c r="D107" s="11">
        <v>0</v>
      </c>
      <c r="E107" s="27" t="s">
        <v>16</v>
      </c>
      <c r="F107" s="64"/>
      <c r="G107" s="45">
        <f t="shared" si="14"/>
        <v>0</v>
      </c>
      <c r="H107" s="6"/>
      <c r="I107" s="62" t="e">
        <f>+G107/$H$175</f>
        <v>#DIV/0!</v>
      </c>
      <c r="K107" s="49"/>
    </row>
    <row r="108" spans="1:23" s="2" customFormat="1" ht="20.25">
      <c r="A108" s="43" t="s">
        <v>66</v>
      </c>
      <c r="B108" s="90" t="s">
        <v>191</v>
      </c>
      <c r="C108" s="30"/>
      <c r="D108" s="11">
        <v>0</v>
      </c>
      <c r="E108" s="27" t="s">
        <v>16</v>
      </c>
      <c r="F108" s="64"/>
      <c r="G108" s="45">
        <f t="shared" si="14"/>
        <v>0</v>
      </c>
      <c r="H108" s="6"/>
      <c r="I108" s="62" t="e">
        <f>+G108/$H$175</f>
        <v>#DIV/0!</v>
      </c>
      <c r="K108" s="49"/>
    </row>
    <row r="109" spans="1:23" s="2" customFormat="1" ht="20.25">
      <c r="B109" s="83" t="s">
        <v>192</v>
      </c>
      <c r="C109" s="30"/>
      <c r="D109" s="11"/>
      <c r="E109" s="27"/>
      <c r="F109" s="64"/>
      <c r="G109" s="45"/>
      <c r="H109" s="6"/>
      <c r="I109" s="62"/>
      <c r="K109" s="49"/>
    </row>
    <row r="110" spans="1:23" s="2" customFormat="1" ht="20.25">
      <c r="B110" s="83" t="s">
        <v>193</v>
      </c>
      <c r="C110" s="30"/>
      <c r="D110" s="11"/>
      <c r="E110" s="27"/>
      <c r="F110" s="64"/>
      <c r="G110" s="45"/>
      <c r="H110" s="6"/>
      <c r="I110" s="62"/>
      <c r="K110" s="49"/>
    </row>
    <row r="111" spans="1:23" s="2" customFormat="1" ht="20.25">
      <c r="A111" s="43" t="s">
        <v>67</v>
      </c>
      <c r="B111" s="90" t="s">
        <v>194</v>
      </c>
      <c r="C111" s="30"/>
      <c r="D111" s="11">
        <v>0</v>
      </c>
      <c r="E111" s="27" t="s">
        <v>16</v>
      </c>
      <c r="F111" s="64"/>
      <c r="G111" s="45">
        <f t="shared" si="14"/>
        <v>0</v>
      </c>
      <c r="H111" s="6"/>
      <c r="I111" s="62" t="e">
        <f>+G111/$H$175</f>
        <v>#DIV/0!</v>
      </c>
      <c r="K111" s="49"/>
    </row>
    <row r="112" spans="1:23" s="2" customFormat="1" ht="20.25">
      <c r="A112" s="43" t="s">
        <v>68</v>
      </c>
      <c r="B112" s="90" t="s">
        <v>195</v>
      </c>
      <c r="C112" s="30"/>
      <c r="D112" s="11">
        <v>0</v>
      </c>
      <c r="E112" s="27" t="s">
        <v>16</v>
      </c>
      <c r="F112" s="64"/>
      <c r="G112" s="45">
        <f t="shared" si="14"/>
        <v>0</v>
      </c>
      <c r="H112" s="6"/>
      <c r="I112" s="62" t="e">
        <f>+G112/$H$175</f>
        <v>#DIV/0!</v>
      </c>
      <c r="K112" s="49"/>
    </row>
    <row r="113" spans="1:11" s="2" customFormat="1" ht="20.25">
      <c r="B113" s="83" t="s">
        <v>196</v>
      </c>
      <c r="C113" s="30"/>
      <c r="D113" s="11"/>
      <c r="E113" s="27"/>
      <c r="F113" s="64"/>
      <c r="G113" s="45"/>
      <c r="H113" s="6"/>
      <c r="I113" s="62"/>
      <c r="K113" s="49"/>
    </row>
    <row r="114" spans="1:11" s="2" customFormat="1" ht="31.5">
      <c r="A114" s="43" t="s">
        <v>69</v>
      </c>
      <c r="B114" s="90" t="s">
        <v>197</v>
      </c>
      <c r="C114" s="30"/>
      <c r="D114" s="11">
        <v>0</v>
      </c>
      <c r="E114" s="27" t="s">
        <v>18</v>
      </c>
      <c r="F114" s="64"/>
      <c r="G114" s="45">
        <f t="shared" si="14"/>
        <v>0</v>
      </c>
      <c r="H114" s="6"/>
      <c r="I114" s="62" t="e">
        <f>+G114/$H$175</f>
        <v>#DIV/0!</v>
      </c>
      <c r="K114" s="49"/>
    </row>
    <row r="115" spans="1:11" s="2" customFormat="1" ht="31.5">
      <c r="A115" s="43" t="s">
        <v>70</v>
      </c>
      <c r="B115" s="90" t="s">
        <v>198</v>
      </c>
      <c r="C115" s="30"/>
      <c r="D115" s="11">
        <v>0</v>
      </c>
      <c r="E115" s="27" t="s">
        <v>18</v>
      </c>
      <c r="F115" s="64"/>
      <c r="G115" s="45">
        <f t="shared" si="14"/>
        <v>0</v>
      </c>
      <c r="H115" s="6"/>
      <c r="I115" s="62" t="e">
        <f>+G115/$H$175</f>
        <v>#DIV/0!</v>
      </c>
      <c r="K115" s="49"/>
    </row>
    <row r="116" spans="1:11" s="2" customFormat="1" ht="31.5">
      <c r="A116" s="43" t="s">
        <v>71</v>
      </c>
      <c r="B116" s="90" t="s">
        <v>199</v>
      </c>
      <c r="C116" s="30"/>
      <c r="D116" s="11">
        <v>0</v>
      </c>
      <c r="E116" s="27" t="s">
        <v>18</v>
      </c>
      <c r="F116" s="64"/>
      <c r="G116" s="45">
        <f t="shared" si="14"/>
        <v>0</v>
      </c>
      <c r="H116" s="6"/>
      <c r="I116" s="62" t="e">
        <f>+G116/$H$175</f>
        <v>#DIV/0!</v>
      </c>
      <c r="K116" s="49"/>
    </row>
    <row r="117" spans="1:11" s="2" customFormat="1" ht="20.25">
      <c r="B117" s="83" t="s">
        <v>200</v>
      </c>
      <c r="C117" s="30"/>
      <c r="D117" s="11"/>
      <c r="E117" s="27"/>
      <c r="F117" s="64"/>
      <c r="G117" s="45"/>
      <c r="H117" s="6"/>
      <c r="I117" s="62"/>
      <c r="K117" s="49"/>
    </row>
    <row r="118" spans="1:11" s="2" customFormat="1" ht="20.25">
      <c r="A118" s="43" t="s">
        <v>210</v>
      </c>
      <c r="B118" s="90" t="s">
        <v>190</v>
      </c>
      <c r="C118" s="30"/>
      <c r="D118" s="11">
        <v>0</v>
      </c>
      <c r="E118" s="27" t="s">
        <v>16</v>
      </c>
      <c r="F118" s="64"/>
      <c r="G118" s="45">
        <f t="shared" si="14"/>
        <v>0</v>
      </c>
      <c r="H118" s="6"/>
      <c r="I118" s="62" t="e">
        <f>+G118/$H$175</f>
        <v>#DIV/0!</v>
      </c>
      <c r="K118" s="49"/>
    </row>
    <row r="119" spans="1:11" s="2" customFormat="1" ht="20.25">
      <c r="A119" s="43" t="s">
        <v>211</v>
      </c>
      <c r="B119" s="90" t="s">
        <v>201</v>
      </c>
      <c r="C119" s="30"/>
      <c r="D119" s="11">
        <v>0</v>
      </c>
      <c r="E119" s="27" t="s">
        <v>16</v>
      </c>
      <c r="F119" s="64"/>
      <c r="G119" s="45">
        <f t="shared" si="14"/>
        <v>0</v>
      </c>
      <c r="H119" s="6"/>
      <c r="I119" s="62" t="e">
        <f>+G119/$H$175</f>
        <v>#DIV/0!</v>
      </c>
      <c r="K119" s="49"/>
    </row>
    <row r="120" spans="1:11" s="2" customFormat="1" ht="20.25">
      <c r="B120" s="83" t="s">
        <v>202</v>
      </c>
      <c r="C120" s="30"/>
      <c r="D120" s="11"/>
      <c r="E120" s="27"/>
      <c r="F120" s="64"/>
      <c r="G120" s="45"/>
      <c r="H120" s="6"/>
      <c r="I120" s="62"/>
      <c r="K120" s="49"/>
    </row>
    <row r="121" spans="1:11" s="2" customFormat="1" ht="20.25">
      <c r="A121" s="43" t="s">
        <v>212</v>
      </c>
      <c r="B121" s="90" t="s">
        <v>203</v>
      </c>
      <c r="C121" s="30"/>
      <c r="D121" s="11">
        <v>0</v>
      </c>
      <c r="E121" s="27" t="s">
        <v>16</v>
      </c>
      <c r="F121" s="64"/>
      <c r="G121" s="45">
        <f t="shared" si="14"/>
        <v>0</v>
      </c>
      <c r="H121" s="6"/>
      <c r="I121" s="62" t="e">
        <f>+G121/$H$175</f>
        <v>#DIV/0!</v>
      </c>
      <c r="K121" s="49"/>
    </row>
    <row r="122" spans="1:11" s="2" customFormat="1" ht="20.25">
      <c r="A122" s="43" t="s">
        <v>213</v>
      </c>
      <c r="B122" s="90" t="s">
        <v>204</v>
      </c>
      <c r="C122" s="30"/>
      <c r="D122" s="11">
        <v>0</v>
      </c>
      <c r="E122" s="27" t="s">
        <v>16</v>
      </c>
      <c r="F122" s="64"/>
      <c r="G122" s="45">
        <f t="shared" si="14"/>
        <v>0</v>
      </c>
      <c r="H122" s="6"/>
      <c r="I122" s="62" t="e">
        <f>+G122/$H$175</f>
        <v>#DIV/0!</v>
      </c>
      <c r="K122" s="49"/>
    </row>
    <row r="123" spans="1:11" s="2" customFormat="1" ht="20.25">
      <c r="A123" s="43" t="s">
        <v>214</v>
      </c>
      <c r="B123" s="90" t="s">
        <v>205</v>
      </c>
      <c r="C123" s="30"/>
      <c r="D123" s="11">
        <v>0</v>
      </c>
      <c r="E123" s="27" t="s">
        <v>16</v>
      </c>
      <c r="F123" s="64"/>
      <c r="G123" s="45">
        <f t="shared" si="14"/>
        <v>0</v>
      </c>
      <c r="H123" s="6"/>
      <c r="I123" s="62" t="e">
        <f>+G123/$H$175</f>
        <v>#DIV/0!</v>
      </c>
      <c r="K123" s="49"/>
    </row>
    <row r="124" spans="1:11" s="2" customFormat="1" ht="20.25">
      <c r="B124" s="83" t="s">
        <v>206</v>
      </c>
      <c r="C124" s="30"/>
      <c r="D124" s="11"/>
      <c r="E124" s="27"/>
      <c r="F124" s="64"/>
      <c r="G124" s="45"/>
      <c r="H124" s="6"/>
      <c r="I124" s="62"/>
      <c r="K124" s="49"/>
    </row>
    <row r="125" spans="1:11" s="2" customFormat="1" ht="31.5">
      <c r="A125" s="43" t="s">
        <v>215</v>
      </c>
      <c r="B125" s="90" t="s">
        <v>207</v>
      </c>
      <c r="C125" s="30"/>
      <c r="D125" s="11">
        <v>0</v>
      </c>
      <c r="E125" s="27" t="s">
        <v>16</v>
      </c>
      <c r="F125" s="64"/>
      <c r="G125" s="45">
        <f t="shared" si="14"/>
        <v>0</v>
      </c>
      <c r="H125" s="6"/>
      <c r="I125" s="62" t="e">
        <f>+G125/$H$175</f>
        <v>#DIV/0!</v>
      </c>
      <c r="K125" s="49"/>
    </row>
    <row r="126" spans="1:11" s="2" customFormat="1" ht="20.25">
      <c r="A126" s="43" t="s">
        <v>216</v>
      </c>
      <c r="B126" s="90" t="s">
        <v>208</v>
      </c>
      <c r="C126" s="30"/>
      <c r="D126" s="11">
        <v>0</v>
      </c>
      <c r="E126" s="27" t="s">
        <v>16</v>
      </c>
      <c r="F126" s="64"/>
      <c r="G126" s="45">
        <f t="shared" si="14"/>
        <v>0</v>
      </c>
      <c r="H126" s="6"/>
      <c r="I126" s="62" t="e">
        <f>+G126/$H$175</f>
        <v>#DIV/0!</v>
      </c>
      <c r="K126" s="49"/>
    </row>
    <row r="127" spans="1:11" s="2" customFormat="1" ht="20.25">
      <c r="A127" s="43" t="s">
        <v>217</v>
      </c>
      <c r="B127" s="90" t="s">
        <v>94</v>
      </c>
      <c r="C127" s="30"/>
      <c r="D127" s="11">
        <v>0</v>
      </c>
      <c r="E127" s="27" t="s">
        <v>16</v>
      </c>
      <c r="F127" s="64"/>
      <c r="G127" s="45">
        <f t="shared" si="14"/>
        <v>0</v>
      </c>
      <c r="H127" s="6"/>
      <c r="I127" s="62" t="e">
        <f>+G127/$H$175</f>
        <v>#DIV/0!</v>
      </c>
      <c r="K127" s="49"/>
    </row>
    <row r="128" spans="1:11" s="2" customFormat="1" ht="20.25">
      <c r="B128" s="83" t="s">
        <v>175</v>
      </c>
      <c r="C128" s="30"/>
      <c r="D128" s="11"/>
      <c r="E128" s="27"/>
      <c r="F128" s="64"/>
      <c r="G128" s="45"/>
      <c r="H128" s="6"/>
      <c r="I128" s="62"/>
      <c r="K128" s="49"/>
    </row>
    <row r="129" spans="1:23" s="2" customFormat="1" ht="20.25">
      <c r="A129" s="43" t="s">
        <v>218</v>
      </c>
      <c r="B129" s="90" t="s">
        <v>209</v>
      </c>
      <c r="C129" s="30"/>
      <c r="D129" s="11">
        <v>0</v>
      </c>
      <c r="E129" s="27" t="s">
        <v>18</v>
      </c>
      <c r="F129" s="64"/>
      <c r="G129" s="45">
        <f t="shared" si="14"/>
        <v>0</v>
      </c>
      <c r="H129" s="6"/>
      <c r="I129" s="62" t="e">
        <f>+G129/$H$175</f>
        <v>#DIV/0!</v>
      </c>
      <c r="K129" s="49"/>
    </row>
    <row r="130" spans="1:23" ht="15.75" thickBot="1">
      <c r="A130" s="31"/>
      <c r="B130" s="99"/>
      <c r="C130" s="99"/>
      <c r="D130" s="39"/>
      <c r="E130" s="39"/>
      <c r="F130" s="39"/>
      <c r="G130" s="39"/>
      <c r="H130" s="40"/>
      <c r="I130" s="40"/>
      <c r="J130" s="40"/>
      <c r="K130" s="50"/>
    </row>
    <row r="131" spans="1:23" s="2" customFormat="1" ht="21" thickBot="1">
      <c r="A131" s="32">
        <v>7</v>
      </c>
      <c r="B131" s="33" t="s">
        <v>219</v>
      </c>
      <c r="C131" s="34"/>
      <c r="D131" s="24"/>
      <c r="E131" s="25"/>
      <c r="F131" s="25"/>
      <c r="G131" s="25"/>
      <c r="H131" s="26">
        <f>SUM(G133:G137)</f>
        <v>0</v>
      </c>
      <c r="I131" s="47"/>
      <c r="J131" s="42" t="e">
        <f>SUM(I133:I137)</f>
        <v>#DIV/0!</v>
      </c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2" customFormat="1">
      <c r="A132" s="37"/>
      <c r="B132" s="38"/>
      <c r="C132" s="29"/>
      <c r="D132" s="5"/>
      <c r="E132" s="5"/>
      <c r="F132" s="5"/>
      <c r="G132" s="5"/>
      <c r="H132" s="6"/>
      <c r="I132" s="6"/>
      <c r="J132" s="51"/>
      <c r="K132" s="50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2" customFormat="1" ht="15.75">
      <c r="A133" s="43" t="s">
        <v>8</v>
      </c>
      <c r="B133" s="91" t="s">
        <v>220</v>
      </c>
      <c r="C133" s="30"/>
      <c r="D133" s="11">
        <v>0</v>
      </c>
      <c r="E133" s="27" t="s">
        <v>18</v>
      </c>
      <c r="F133" s="92"/>
      <c r="G133" s="45">
        <f t="shared" ref="G133" si="15">+D133*F133</f>
        <v>0</v>
      </c>
      <c r="H133" s="6"/>
      <c r="I133" s="62" t="e">
        <f>+G133/$H$175</f>
        <v>#DIV/0!</v>
      </c>
      <c r="K133" s="49"/>
    </row>
    <row r="134" spans="1:23" s="2" customFormat="1" ht="15.75">
      <c r="A134" s="43" t="s">
        <v>28</v>
      </c>
      <c r="B134" s="91" t="s">
        <v>221</v>
      </c>
      <c r="C134" s="30"/>
      <c r="D134" s="11">
        <v>0</v>
      </c>
      <c r="E134" s="27" t="s">
        <v>18</v>
      </c>
      <c r="F134" s="92"/>
      <c r="G134" s="45">
        <f t="shared" ref="G134:G136" si="16">+D134*F134</f>
        <v>0</v>
      </c>
      <c r="H134" s="6"/>
      <c r="I134" s="62" t="e">
        <f>+G134/$H$175</f>
        <v>#DIV/0!</v>
      </c>
      <c r="K134" s="49"/>
    </row>
    <row r="135" spans="1:23" s="2" customFormat="1" ht="15.75">
      <c r="A135" s="43" t="s">
        <v>29</v>
      </c>
      <c r="B135" s="90" t="s">
        <v>222</v>
      </c>
      <c r="C135" s="30"/>
      <c r="D135" s="11">
        <v>0</v>
      </c>
      <c r="E135" s="27" t="s">
        <v>18</v>
      </c>
      <c r="F135" s="92"/>
      <c r="G135" s="45">
        <f t="shared" si="16"/>
        <v>0</v>
      </c>
      <c r="H135" s="6"/>
      <c r="I135" s="62" t="e">
        <f>+G135/$H$175</f>
        <v>#DIV/0!</v>
      </c>
      <c r="K135" s="49"/>
    </row>
    <row r="136" spans="1:23" s="2" customFormat="1" ht="15.75">
      <c r="A136" s="43" t="s">
        <v>73</v>
      </c>
      <c r="B136" s="90" t="s">
        <v>223</v>
      </c>
      <c r="C136" s="30"/>
      <c r="D136" s="11">
        <v>0</v>
      </c>
      <c r="E136" s="27" t="s">
        <v>18</v>
      </c>
      <c r="F136" s="92"/>
      <c r="G136" s="45">
        <f t="shared" si="16"/>
        <v>0</v>
      </c>
      <c r="H136" s="6"/>
      <c r="I136" s="62" t="e">
        <f>+G136/$H$175</f>
        <v>#DIV/0!</v>
      </c>
      <c r="K136" s="49"/>
    </row>
    <row r="137" spans="1:23" ht="15.75" thickBot="1">
      <c r="A137" s="31"/>
      <c r="B137" s="99"/>
      <c r="C137" s="99"/>
      <c r="D137" s="39"/>
      <c r="E137" s="39"/>
      <c r="F137" s="39"/>
      <c r="G137" s="39"/>
      <c r="H137" s="40"/>
      <c r="I137" s="40"/>
      <c r="J137" s="52"/>
      <c r="K137" s="50"/>
    </row>
    <row r="138" spans="1:23" s="2" customFormat="1" ht="21" thickBot="1">
      <c r="A138" s="32">
        <v>8</v>
      </c>
      <c r="B138" s="33" t="s">
        <v>224</v>
      </c>
      <c r="C138" s="34"/>
      <c r="D138" s="24"/>
      <c r="E138" s="25"/>
      <c r="F138" s="25"/>
      <c r="G138" s="25"/>
      <c r="H138" s="26">
        <f>SUM(G140:G141)</f>
        <v>0</v>
      </c>
      <c r="I138" s="47"/>
      <c r="J138" s="42" t="e">
        <f>SUM(I140:I141)</f>
        <v>#DIV/0!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>
      <c r="A139" s="37"/>
      <c r="B139" s="38"/>
      <c r="C139" s="29"/>
      <c r="D139" s="5"/>
      <c r="E139" s="5"/>
      <c r="F139" s="5"/>
      <c r="G139" s="5"/>
      <c r="H139" s="6"/>
      <c r="I139" s="6"/>
      <c r="J139" s="51"/>
      <c r="K139" s="50"/>
    </row>
    <row r="140" spans="1:23" ht="15.75">
      <c r="A140" s="43" t="s">
        <v>30</v>
      </c>
      <c r="B140" s="82" t="s">
        <v>225</v>
      </c>
      <c r="C140" s="30"/>
      <c r="D140" s="11">
        <v>0</v>
      </c>
      <c r="E140" s="27" t="s">
        <v>18</v>
      </c>
      <c r="F140" s="92"/>
      <c r="G140" s="45">
        <f t="shared" ref="G140" si="17">+D140*F140</f>
        <v>0</v>
      </c>
      <c r="H140" s="6"/>
      <c r="I140" s="62" t="e">
        <f>+G140/$H$175</f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thickBot="1">
      <c r="A141" s="31"/>
      <c r="B141" s="99"/>
      <c r="C141" s="99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21" thickBot="1">
      <c r="A142" s="32">
        <v>9</v>
      </c>
      <c r="B142" s="33" t="s">
        <v>226</v>
      </c>
      <c r="C142" s="34"/>
      <c r="D142" s="24"/>
      <c r="E142" s="25"/>
      <c r="F142" s="25"/>
      <c r="G142" s="25"/>
      <c r="H142" s="26">
        <f>SUM(G144:G149)</f>
        <v>0</v>
      </c>
      <c r="I142" s="47"/>
      <c r="J142" s="42" t="e">
        <f>SUM(I144:I149)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A144" s="43" t="s">
        <v>31</v>
      </c>
      <c r="B144" s="84" t="s">
        <v>227</v>
      </c>
      <c r="C144" s="30"/>
      <c r="D144" s="11">
        <v>0</v>
      </c>
      <c r="E144" s="27" t="s">
        <v>18</v>
      </c>
      <c r="F144" s="11"/>
      <c r="G144" s="45">
        <f t="shared" ref="G144" si="18">+D144*F144</f>
        <v>0</v>
      </c>
      <c r="H144" s="6"/>
      <c r="I144" s="62" t="e">
        <f>+G144/$H$175</f>
        <v>#DIV/0!</v>
      </c>
      <c r="K144" s="49"/>
    </row>
    <row r="145" spans="1:23" ht="15.75">
      <c r="A145" s="43" t="s">
        <v>35</v>
      </c>
      <c r="B145" s="84" t="s">
        <v>228</v>
      </c>
      <c r="C145" s="30"/>
      <c r="D145" s="11">
        <v>0</v>
      </c>
      <c r="E145" s="27" t="s">
        <v>18</v>
      </c>
      <c r="F145" s="11"/>
      <c r="G145" s="45">
        <f t="shared" ref="G145:G148" si="19">+D145*F145</f>
        <v>0</v>
      </c>
      <c r="H145" s="6"/>
      <c r="I145" s="62" t="e">
        <f>+G145/$H$175</f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36</v>
      </c>
      <c r="B146" s="84" t="s">
        <v>229</v>
      </c>
      <c r="C146" s="30"/>
      <c r="D146" s="11">
        <v>0</v>
      </c>
      <c r="E146" s="27" t="s">
        <v>18</v>
      </c>
      <c r="F146" s="11"/>
      <c r="G146" s="45">
        <f t="shared" si="19"/>
        <v>0</v>
      </c>
      <c r="H146" s="6"/>
      <c r="I146" s="62" t="e">
        <f>+G146/$H$175</f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42</v>
      </c>
      <c r="B147" s="84" t="s">
        <v>230</v>
      </c>
      <c r="C147" s="30"/>
      <c r="D147" s="11">
        <v>0</v>
      </c>
      <c r="E147" s="27" t="s">
        <v>18</v>
      </c>
      <c r="F147" s="11"/>
      <c r="G147" s="45">
        <f t="shared" si="19"/>
        <v>0</v>
      </c>
      <c r="H147" s="6"/>
      <c r="I147" s="62" t="e">
        <f>+G147/$H$175</f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43</v>
      </c>
      <c r="B148" s="85" t="s">
        <v>231</v>
      </c>
      <c r="C148" s="30"/>
      <c r="D148" s="11">
        <v>0</v>
      </c>
      <c r="E148" s="27" t="s">
        <v>18</v>
      </c>
      <c r="F148" s="11"/>
      <c r="G148" s="45">
        <f t="shared" si="19"/>
        <v>0</v>
      </c>
      <c r="H148" s="6"/>
      <c r="I148" s="62" t="e">
        <f>+G148/$H$175</f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thickBot="1">
      <c r="A149" s="31"/>
      <c r="B149" s="99"/>
      <c r="C149" s="99"/>
      <c r="D149" s="39"/>
      <c r="E149" s="39"/>
      <c r="F149" s="39"/>
      <c r="G149" s="39"/>
      <c r="H149" s="40"/>
      <c r="I149" s="40"/>
      <c r="J149" s="52"/>
      <c r="K149" s="50"/>
    </row>
    <row r="150" spans="1:23" s="2" customFormat="1" ht="21" thickBot="1">
      <c r="A150" s="32">
        <v>10</v>
      </c>
      <c r="B150" s="33" t="s">
        <v>93</v>
      </c>
      <c r="C150" s="34"/>
      <c r="D150" s="24"/>
      <c r="E150" s="25"/>
      <c r="F150" s="25"/>
      <c r="G150" s="25"/>
      <c r="H150" s="26">
        <f>SUM(G152:G154)</f>
        <v>0</v>
      </c>
      <c r="I150" s="47"/>
      <c r="J150" s="42" t="e">
        <f>SUM(I152:I154)</f>
        <v>#DIV/0!</v>
      </c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>
      <c r="A151" s="37"/>
      <c r="B151" s="38"/>
      <c r="C151" s="29"/>
      <c r="D151" s="5"/>
      <c r="E151" s="5"/>
      <c r="F151" s="5"/>
      <c r="G151" s="5"/>
      <c r="H151" s="6"/>
      <c r="I151" s="6"/>
      <c r="J151" s="51"/>
      <c r="K151" s="50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 ht="15.75">
      <c r="A152" s="43" t="s">
        <v>32</v>
      </c>
      <c r="B152" s="93" t="s">
        <v>232</v>
      </c>
      <c r="C152" s="30"/>
      <c r="D152" s="11">
        <v>0</v>
      </c>
      <c r="E152" s="27" t="s">
        <v>18</v>
      </c>
      <c r="F152" s="11"/>
      <c r="G152" s="45">
        <f t="shared" ref="G152" si="20">+D152*F152</f>
        <v>0</v>
      </c>
      <c r="H152" s="6"/>
      <c r="I152" s="62" t="e">
        <f>+G152/$H$175</f>
        <v>#DIV/0!</v>
      </c>
      <c r="K152" s="49"/>
    </row>
    <row r="153" spans="1:23" s="2" customFormat="1" ht="15.75">
      <c r="A153" s="43" t="s">
        <v>33</v>
      </c>
      <c r="B153" s="93" t="s">
        <v>233</v>
      </c>
      <c r="C153" s="30"/>
      <c r="D153" s="11">
        <v>0</v>
      </c>
      <c r="E153" s="27" t="s">
        <v>18</v>
      </c>
      <c r="F153" s="11"/>
      <c r="G153" s="45">
        <f t="shared" ref="G153" si="21">+D153*F153</f>
        <v>0</v>
      </c>
      <c r="H153" s="6"/>
      <c r="I153" s="62" t="e">
        <f>+G153/$H$175</f>
        <v>#DIV/0!</v>
      </c>
      <c r="K153" s="49"/>
    </row>
    <row r="154" spans="1:23" ht="15.75" thickBot="1">
      <c r="A154" s="31"/>
      <c r="B154" s="99"/>
      <c r="C154" s="99"/>
      <c r="D154" s="39"/>
      <c r="E154" s="39"/>
      <c r="F154" s="39"/>
      <c r="G154" s="39"/>
      <c r="H154" s="40"/>
      <c r="I154" s="40"/>
      <c r="J154" s="52"/>
      <c r="K154" s="50"/>
    </row>
    <row r="155" spans="1:23" s="2" customFormat="1" ht="21" thickBot="1">
      <c r="A155" s="32">
        <v>11</v>
      </c>
      <c r="B155" s="33" t="s">
        <v>234</v>
      </c>
      <c r="C155" s="34"/>
      <c r="D155" s="24"/>
      <c r="E155" s="25"/>
      <c r="F155" s="25"/>
      <c r="G155" s="25"/>
      <c r="H155" s="26">
        <f>SUM(G157:G158)</f>
        <v>0</v>
      </c>
      <c r="I155" s="47"/>
      <c r="J155" s="42" t="e">
        <f>SUM(I157:I158)</f>
        <v>#DIV/0!</v>
      </c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>
      <c r="A156" s="37"/>
      <c r="B156" s="38"/>
      <c r="C156" s="29"/>
      <c r="D156" s="5"/>
      <c r="E156" s="5"/>
      <c r="F156" s="5"/>
      <c r="G156" s="5"/>
      <c r="H156" s="6"/>
      <c r="I156" s="6"/>
      <c r="J156" s="51"/>
      <c r="K156" s="50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" customFormat="1" ht="15.75">
      <c r="A157" s="43" t="s">
        <v>34</v>
      </c>
      <c r="B157" s="84" t="s">
        <v>235</v>
      </c>
      <c r="C157" s="30"/>
      <c r="D157" s="11">
        <v>0</v>
      </c>
      <c r="E157" s="27" t="s">
        <v>18</v>
      </c>
      <c r="F157" s="11"/>
      <c r="G157" s="45">
        <f t="shared" ref="G157" si="22">+D157*F157</f>
        <v>0</v>
      </c>
      <c r="H157" s="87"/>
      <c r="I157" s="62" t="e">
        <f>+G157/$H$175</f>
        <v>#DIV/0!</v>
      </c>
      <c r="K157" s="49"/>
    </row>
    <row r="158" spans="1:23" s="50" customFormat="1" ht="16.5" thickBot="1">
      <c r="A158" s="21"/>
      <c r="B158" s="98"/>
      <c r="C158" s="98"/>
      <c r="D158" s="39"/>
      <c r="E158" s="39"/>
      <c r="F158" s="39"/>
      <c r="G158" s="39"/>
      <c r="H158" s="87"/>
      <c r="I158" s="66"/>
      <c r="J158" s="52"/>
    </row>
    <row r="159" spans="1:23" s="2" customFormat="1" ht="21" thickBot="1">
      <c r="A159" s="22">
        <v>12</v>
      </c>
      <c r="B159" s="23" t="s">
        <v>80</v>
      </c>
      <c r="C159" s="73"/>
      <c r="D159" s="24"/>
      <c r="E159" s="25"/>
      <c r="F159" s="25"/>
      <c r="G159" s="25"/>
      <c r="H159" s="26">
        <f>SUM(G161:G166)</f>
        <v>0</v>
      </c>
      <c r="I159" s="47"/>
      <c r="J159" s="42" t="e">
        <f>SUM(I161:I166)</f>
        <v>#DIV/0!</v>
      </c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>
      <c r="A160" s="37"/>
      <c r="B160" s="38"/>
      <c r="C160" s="29"/>
      <c r="D160" s="5"/>
      <c r="E160" s="5"/>
      <c r="F160" s="5"/>
      <c r="G160" s="5"/>
      <c r="H160" s="6"/>
      <c r="I160" s="6"/>
      <c r="J160" s="51"/>
      <c r="K160" s="5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" customFormat="1" ht="15.75">
      <c r="A161" s="43" t="s">
        <v>74</v>
      </c>
      <c r="B161" s="93" t="s">
        <v>236</v>
      </c>
      <c r="C161" s="30"/>
      <c r="D161" s="11">
        <v>0</v>
      </c>
      <c r="E161" s="27" t="s">
        <v>17</v>
      </c>
      <c r="F161" s="11"/>
      <c r="G161" s="45">
        <f t="shared" ref="G161:G165" si="23">+D161*F161</f>
        <v>0</v>
      </c>
      <c r="H161" s="6"/>
      <c r="I161" s="62" t="e">
        <f>+G161/$H$175</f>
        <v>#DIV/0!</v>
      </c>
      <c r="K161" s="49"/>
    </row>
    <row r="162" spans="1:23" s="2" customFormat="1" ht="15.75">
      <c r="A162" s="43" t="s">
        <v>75</v>
      </c>
      <c r="B162" s="93" t="s">
        <v>237</v>
      </c>
      <c r="C162" s="30"/>
      <c r="D162" s="11">
        <v>0</v>
      </c>
      <c r="E162" s="27" t="s">
        <v>17</v>
      </c>
      <c r="F162" s="11"/>
      <c r="G162" s="45">
        <f t="shared" si="23"/>
        <v>0</v>
      </c>
      <c r="H162" s="6"/>
      <c r="I162" s="62" t="e">
        <f>+G162/$H$175</f>
        <v>#DIV/0!</v>
      </c>
      <c r="K162" s="49"/>
    </row>
    <row r="163" spans="1:23" s="2" customFormat="1" ht="15.75">
      <c r="A163" s="43" t="s">
        <v>76</v>
      </c>
      <c r="B163" s="94" t="s">
        <v>238</v>
      </c>
      <c r="C163" s="30"/>
      <c r="D163" s="11">
        <v>0</v>
      </c>
      <c r="E163" s="27" t="s">
        <v>17</v>
      </c>
      <c r="F163" s="11"/>
      <c r="G163" s="45">
        <f t="shared" si="23"/>
        <v>0</v>
      </c>
      <c r="H163" s="6"/>
      <c r="I163" s="62" t="e">
        <f>+G163/$H$175</f>
        <v>#DIV/0!</v>
      </c>
      <c r="K163" s="49"/>
    </row>
    <row r="164" spans="1:23" s="2" customFormat="1" ht="15.75">
      <c r="A164" s="43" t="s">
        <v>77</v>
      </c>
      <c r="B164" s="94" t="s">
        <v>239</v>
      </c>
      <c r="C164" s="30"/>
      <c r="D164" s="11">
        <v>0</v>
      </c>
      <c r="E164" s="27" t="s">
        <v>17</v>
      </c>
      <c r="F164" s="11"/>
      <c r="G164" s="45">
        <f t="shared" si="23"/>
        <v>0</v>
      </c>
      <c r="H164" s="6"/>
      <c r="I164" s="62" t="e">
        <f>+G164/$H$175</f>
        <v>#DIV/0!</v>
      </c>
      <c r="K164" s="49"/>
    </row>
    <row r="165" spans="1:23" s="2" customFormat="1" ht="15.75">
      <c r="A165" s="43" t="s">
        <v>78</v>
      </c>
      <c r="B165" s="94" t="s">
        <v>240</v>
      </c>
      <c r="C165" s="30"/>
      <c r="D165" s="11">
        <v>0</v>
      </c>
      <c r="E165" s="27" t="s">
        <v>17</v>
      </c>
      <c r="F165" s="11"/>
      <c r="G165" s="45">
        <f t="shared" si="23"/>
        <v>0</v>
      </c>
      <c r="H165" s="6"/>
      <c r="I165" s="62" t="e">
        <f>+G165/$H$175</f>
        <v>#DIV/0!</v>
      </c>
      <c r="K165" s="49"/>
    </row>
    <row r="166" spans="1:23" ht="15.75" thickBot="1">
      <c r="A166" s="20"/>
      <c r="B166" s="98"/>
      <c r="C166" s="98"/>
      <c r="D166" s="39"/>
      <c r="E166" s="39"/>
      <c r="F166" s="39"/>
      <c r="G166" s="39"/>
      <c r="H166" s="40"/>
      <c r="I166" s="40"/>
      <c r="J166" s="52"/>
      <c r="K166" s="50"/>
    </row>
    <row r="167" spans="1:23" s="2" customFormat="1" ht="21" thickBot="1">
      <c r="A167" s="22">
        <v>13</v>
      </c>
      <c r="B167" s="23" t="s">
        <v>91</v>
      </c>
      <c r="C167" s="73"/>
      <c r="D167" s="24"/>
      <c r="E167" s="25"/>
      <c r="F167" s="25"/>
      <c r="G167" s="25"/>
      <c r="H167" s="26">
        <f>SUM(G169:G172)</f>
        <v>0</v>
      </c>
      <c r="I167" s="47"/>
      <c r="J167" s="26" t="e">
        <f>SUM(I169:I172)</f>
        <v>#DIV/0!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>
      <c r="A168" s="37"/>
      <c r="B168" s="38"/>
      <c r="C168" s="29"/>
      <c r="D168" s="5"/>
      <c r="E168" s="5"/>
      <c r="F168" s="5"/>
      <c r="G168" s="5"/>
      <c r="H168" s="6"/>
      <c r="I168" s="6"/>
      <c r="J168" s="51"/>
      <c r="K168" s="50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 ht="15.75">
      <c r="A169" s="43" t="s">
        <v>79</v>
      </c>
      <c r="B169" s="94" t="s">
        <v>241</v>
      </c>
      <c r="C169" s="30"/>
      <c r="D169" s="11">
        <v>0</v>
      </c>
      <c r="E169" s="27" t="s">
        <v>18</v>
      </c>
      <c r="F169" s="11"/>
      <c r="G169" s="45">
        <f t="shared" ref="G169:G171" si="24">+D169*F169</f>
        <v>0</v>
      </c>
      <c r="H169" s="6"/>
      <c r="I169" s="62" t="e">
        <f>+G169/$H$175</f>
        <v>#DIV/0!</v>
      </c>
      <c r="K169" s="49"/>
    </row>
    <row r="170" spans="1:23" s="2" customFormat="1" ht="15.75">
      <c r="A170" s="43" t="s">
        <v>89</v>
      </c>
      <c r="B170" s="94" t="s">
        <v>242</v>
      </c>
      <c r="C170" s="30"/>
      <c r="D170" s="11">
        <v>0</v>
      </c>
      <c r="E170" s="27" t="s">
        <v>18</v>
      </c>
      <c r="F170" s="11"/>
      <c r="G170" s="45">
        <f t="shared" si="24"/>
        <v>0</v>
      </c>
      <c r="H170" s="6"/>
      <c r="I170" s="62" t="e">
        <f>+G170/$H$175</f>
        <v>#DIV/0!</v>
      </c>
      <c r="K170" s="49"/>
    </row>
    <row r="171" spans="1:23" s="2" customFormat="1" ht="15.75">
      <c r="A171" s="43" t="s">
        <v>90</v>
      </c>
      <c r="B171" s="94" t="s">
        <v>243</v>
      </c>
      <c r="C171" s="30"/>
      <c r="D171" s="11">
        <v>0</v>
      </c>
      <c r="E171" s="27" t="s">
        <v>16</v>
      </c>
      <c r="F171" s="11"/>
      <c r="G171" s="45">
        <f t="shared" si="24"/>
        <v>0</v>
      </c>
      <c r="H171" s="6"/>
      <c r="I171" s="62" t="e">
        <f>+G171/$H$175</f>
        <v>#DIV/0!</v>
      </c>
      <c r="K171" s="49"/>
    </row>
    <row r="172" spans="1:23" s="2" customFormat="1" ht="15.75">
      <c r="A172" s="76"/>
      <c r="B172" s="94"/>
      <c r="C172" s="30"/>
      <c r="D172" s="78"/>
      <c r="E172" s="79"/>
      <c r="F172" s="78"/>
      <c r="G172" s="39"/>
      <c r="H172" s="40"/>
      <c r="I172" s="66"/>
      <c r="K172" s="49"/>
    </row>
    <row r="173" spans="1:23" s="86" customFormat="1" ht="28.5">
      <c r="A173" s="21"/>
      <c r="B173" s="81"/>
      <c r="C173" s="81"/>
      <c r="D173" s="39"/>
      <c r="E173" s="39"/>
      <c r="F173" s="39"/>
      <c r="G173" s="39"/>
      <c r="H173" s="40"/>
      <c r="I173" s="40"/>
      <c r="J173" s="52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</row>
    <row r="174" spans="1:23" ht="15.75" thickBot="1">
      <c r="A174" s="31"/>
      <c r="B174" s="75"/>
      <c r="C174" s="75"/>
      <c r="D174" s="39"/>
      <c r="E174" s="39"/>
      <c r="F174" s="39"/>
      <c r="G174" s="39"/>
      <c r="H174" s="40"/>
      <c r="I174" s="40"/>
      <c r="J174" s="52"/>
      <c r="K174" s="4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s="2" customFormat="1" ht="29.25" thickBot="1">
      <c r="A175" s="96" t="s">
        <v>19</v>
      </c>
      <c r="B175" s="97"/>
      <c r="C175" s="55"/>
      <c r="D175" s="56"/>
      <c r="E175" s="57"/>
      <c r="F175" s="57"/>
      <c r="G175" s="58"/>
      <c r="H175" s="59">
        <f>SUM(H17:H172)</f>
        <v>0</v>
      </c>
      <c r="I175" s="60"/>
      <c r="J175" s="59" t="e">
        <f>SUM(J17:J172)</f>
        <v>#DIV/0!</v>
      </c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</row>
    <row r="176" spans="1:23" ht="21" customHeight="1">
      <c r="B176" s="1"/>
      <c r="C176" s="1"/>
    </row>
    <row r="177" spans="1:23">
      <c r="B177" s="1"/>
      <c r="C177" s="1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>
      <c r="B178" s="1"/>
      <c r="C178" s="1"/>
    </row>
    <row r="179" spans="1:23">
      <c r="B179" s="1"/>
      <c r="C179" s="1"/>
    </row>
    <row r="182" spans="1:23" s="2" customForma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4" spans="1:23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92" spans="1:23" ht="31.5" customHeight="1"/>
    <row r="198" ht="15" customHeight="1"/>
  </sheetData>
  <mergeCells count="15">
    <mergeCell ref="B158:C158"/>
    <mergeCell ref="B137:C137"/>
    <mergeCell ref="H10:J10"/>
    <mergeCell ref="H12:J12"/>
    <mergeCell ref="B81:C81"/>
    <mergeCell ref="B130:C130"/>
    <mergeCell ref="A14:C14"/>
    <mergeCell ref="B30:C30"/>
    <mergeCell ref="B36:C36"/>
    <mergeCell ref="I14:J14"/>
    <mergeCell ref="B141:C141"/>
    <mergeCell ref="B149:C149"/>
    <mergeCell ref="B154:C154"/>
    <mergeCell ref="A175:B175"/>
    <mergeCell ref="B166:C166"/>
  </mergeCells>
  <dataValidations count="1">
    <dataValidation type="list" allowBlank="1" showInputMessage="1" showErrorMessage="1" sqref="E103:E129 E33:E35 E140 E144:E148 E161:E165 E39:E48 E84:E100 E133:E136 E19:E29 E51:E80 E152:E153 E157 H157:H158 E169:E17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2017-06-09T14:36:26Z</dcterms:modified>
</cp:coreProperties>
</file>